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5E939989-DBED-4AE5-9742-28F5768B195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MAE CEFCO_année" sheetId="1" r:id="rId1"/>
    <sheet name="Liste valeurs" sheetId="2" r:id="rId2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1" l="1"/>
  <c r="S45" i="1"/>
  <c r="S35" i="1"/>
  <c r="S22" i="1"/>
  <c r="S14" i="1"/>
  <c r="O7" i="1"/>
  <c r="S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tc={0087000E-008D-4F26-ADA4-000900F10021}</author>
  </authors>
  <commentList>
    <comment ref="B9" authorId="0" shapeId="0" xr:uid="{0087000E-008D-4F26-ADA4-000900F1002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sharedStrings.xml><?xml version="1.0" encoding="utf-8"?>
<sst xmlns="http://schemas.openxmlformats.org/spreadsheetml/2006/main" count="258" uniqueCount="220">
  <si>
    <t>MODALITES DE CONTROLE DES CONNAISSANCES ET DES COMPETENCES</t>
  </si>
  <si>
    <t>Composante : GRENOBLE IAE</t>
  </si>
  <si>
    <r>
      <t>Année universitaire : 202</t>
    </r>
    <r>
      <rPr>
        <sz val="11"/>
        <color indexed="2"/>
        <rFont val="Calibri"/>
        <scheme val="minor"/>
      </rPr>
      <t>5</t>
    </r>
    <r>
      <rPr>
        <sz val="11"/>
        <color theme="1"/>
        <rFont val="Calibri"/>
        <scheme val="minor"/>
      </rPr>
      <t>-202</t>
    </r>
    <r>
      <rPr>
        <sz val="11"/>
        <color indexed="2"/>
        <rFont val="Calibri"/>
        <scheme val="minor"/>
      </rPr>
      <t>6</t>
    </r>
  </si>
  <si>
    <t>Année de la Formation/Domaine/Mention : M2 DEG MANAGEMENT ET ADMINISTATION DES ENTREPRISES</t>
  </si>
  <si>
    <t>Code Diplôme : JJMMAE1</t>
  </si>
  <si>
    <t xml:space="preserve">Date approbation CEVU : </t>
  </si>
  <si>
    <t>Parcours-type : Manager - Double compétence</t>
  </si>
  <si>
    <t xml:space="preserve">Code VDI :         117  </t>
  </si>
  <si>
    <t>N° de version dans l'accréditation : 3</t>
  </si>
  <si>
    <t>Parcours pédagogique (le cas échéant) : Suisse</t>
  </si>
  <si>
    <t>Code Etape :     JJM2DS</t>
  </si>
  <si>
    <t>Formation continue</t>
  </si>
  <si>
    <t>Responsable de la Formation : Annick VALETTE</t>
  </si>
  <si>
    <t>Code VET :        216</t>
  </si>
  <si>
    <t>Responsable de l'Année : Frédéric BERTRAND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</si>
  <si>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</si>
  <si>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</si>
  <si>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</si>
  <si>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</si>
  <si>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</si>
  <si>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</si>
  <si>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</si>
  <si>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</si>
  <si>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</si>
  <si>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</si>
  <si>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</si>
  <si>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</si>
  <si>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</si>
  <si>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</si>
  <si>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</si>
  <si>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</si>
  <si>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</si>
  <si>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</si>
  <si>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</si>
  <si>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</si>
  <si>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</si>
  <si>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</si>
  <si>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</si>
  <si>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</si>
  <si>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</si>
  <si>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UE 1: Manager la performance financière (Module Finances et droit)</t>
  </si>
  <si>
    <t>JJDS9U11</t>
  </si>
  <si>
    <t>O</t>
  </si>
  <si>
    <t xml:space="preserve">         Epreuve W individuel</t>
  </si>
  <si>
    <t>RSLT</t>
  </si>
  <si>
    <t xml:space="preserve">        Epreuve W de groupe - etude de cas</t>
  </si>
  <si>
    <t>RNCP 34033BC07                       Mesurer et contrôler via des outils et méthodes de gestion en management et administration des entreprises</t>
  </si>
  <si>
    <t>Prendre des décisions de gestion</t>
  </si>
  <si>
    <t xml:space="preserve">   Comptabilité</t>
  </si>
  <si>
    <t>Travail de Groupe
E/O</t>
  </si>
  <si>
    <t>ET
E/O</t>
  </si>
  <si>
    <t>E/O</t>
  </si>
  <si>
    <t xml:space="preserve">   Finances d'entreprise</t>
  </si>
  <si>
    <t xml:space="preserve">   Contrôle de Gestion</t>
  </si>
  <si>
    <t>RNCP 34033BC08                           Mettre en œuvre des règles, des normes et des démarches qualité</t>
  </si>
  <si>
    <t xml:space="preserve">   Droit</t>
  </si>
  <si>
    <t xml:space="preserve">   Manager par la qualité (Module stratégie et Management)</t>
  </si>
  <si>
    <t>UE2 : Manager les organisations et le capital humain (Module Stratégie et Management)</t>
  </si>
  <si>
    <t>JJDS9U21</t>
  </si>
  <si>
    <t>RNCP 34033BC05                         Elaborer une vision stratégique en management et administration des entreprises</t>
  </si>
  <si>
    <t>Conduire un projet ou une mission au sein d'une structure</t>
  </si>
  <si>
    <t xml:space="preserve">   Management Stratégique</t>
  </si>
  <si>
    <t>Travail de Groupe 
E/O</t>
  </si>
  <si>
    <t xml:space="preserve">   Politique d'entreprise</t>
  </si>
  <si>
    <t>RNCP 34033BC10              Accompagner les comportements et postures au travail.</t>
  </si>
  <si>
    <t>Collaborer dans un contexte professionnel</t>
  </si>
  <si>
    <t xml:space="preserve">   Gestion opérationnelle des RH</t>
  </si>
  <si>
    <t xml:space="preserve">   Manager par la qualité</t>
  </si>
  <si>
    <t xml:space="preserve">   Business à l'international</t>
  </si>
  <si>
    <t>RNCP 34033BC09                  Développer une culture managériale et organisationnelle</t>
  </si>
  <si>
    <t xml:space="preserve">   Management des organisations</t>
  </si>
  <si>
    <t xml:space="preserve">   Change management</t>
  </si>
  <si>
    <t>RNCP34033BC03              Communiquer en contexte professionnel</t>
  </si>
  <si>
    <t xml:space="preserve">   Leadership et communication</t>
  </si>
  <si>
    <t>UE 3 : Manager l'entreprise dans son environnement (Module Marketing &amp; Production)</t>
  </si>
  <si>
    <t>JJDSXU11</t>
  </si>
  <si>
    <t>RNCP 34033BC06                     Concevoir et piloter des solutions de gestion en management et administration des entreprises</t>
  </si>
  <si>
    <t xml:space="preserve">   Gestion de projet</t>
  </si>
  <si>
    <t xml:space="preserve">  Marketing management</t>
  </si>
  <si>
    <t xml:space="preserve">   Economie </t>
  </si>
  <si>
    <t xml:space="preserve">  Supply chain </t>
  </si>
  <si>
    <t xml:space="preserve">  Système d'information </t>
  </si>
  <si>
    <t xml:space="preserve">  Développement produits &amp; services</t>
  </si>
  <si>
    <t>UE 4 :  Développer ses compétences professionnelles transversales</t>
  </si>
  <si>
    <t>JJDSXU21</t>
  </si>
  <si>
    <t>RNCP 34033BC04                      Contribuer à la transformation en contexte professionnel</t>
  </si>
  <si>
    <t xml:space="preserve">   Simulation de Gestion</t>
  </si>
  <si>
    <t>JJDSXM</t>
  </si>
  <si>
    <t xml:space="preserve">   Pilotage &amp; Performance</t>
  </si>
  <si>
    <t>Génerer des idées nouvelles et pertinentes</t>
  </si>
  <si>
    <t xml:space="preserve">   Innovation et Créativité</t>
  </si>
  <si>
    <t xml:space="preserve">  RNCP 34033BC02                    Mobiliser et produire des savoirs hautement spécialisés</t>
  </si>
  <si>
    <t>UE5 : Mémoire</t>
  </si>
  <si>
    <t>JJDSXU30</t>
  </si>
  <si>
    <t>Total ECTS / Semestre</t>
  </si>
  <si>
    <t>Total Nbre d'heures</t>
  </si>
  <si>
    <t>Commentaires :</t>
  </si>
  <si>
    <t>Règles de calculs : Base notes système suisse</t>
  </si>
  <si>
    <t>Echec si Moyenne &lt; 4/6 (moyenne 3 travaux de W individuel OU Moyenne 3 travaux de W de groupe ou 1 des éléments de l'UE4 OU Non validation Mémoire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</si>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</sst>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b/>
      <sz val="9"/>
      <color theme="1"/>
      <name val="Arial"/>
    </font>
    <font>
      <sz val="9"/>
      <name val="Arial"/>
    </font>
    <font>
      <sz val="9"/>
      <color theme="1"/>
      <name val="Calibri"/>
      <scheme val="minor"/>
    </font>
    <font>
      <b/>
      <sz val="11"/>
      <name val="Calibri"/>
    </font>
    <font>
      <sz val="11"/>
      <name val="Calibri"/>
    </font>
    <font>
      <sz val="11"/>
      <name val="Calibri"/>
      <scheme val="minor"/>
    </font>
    <font>
      <sz val="11"/>
      <color indexed="2"/>
      <name val="Calibri"/>
      <scheme val="minor"/>
    </font>
    <font>
      <b/>
      <sz val="11"/>
      <color indexed="2"/>
      <name val="Calibri"/>
      <scheme val="minor"/>
    </font>
    <font>
      <strike/>
      <sz val="11"/>
      <color indexed="2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9"/>
      <name val="Tahoma"/>
    </font>
    <font>
      <sz val="9"/>
      <name val="Tahoma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theme="0"/>
      </patternFill>
    </fill>
  </fills>
  <borders count="9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medium">
        <color theme="1"/>
      </left>
      <right style="medium">
        <color theme="1"/>
      </right>
      <top style="hair">
        <color theme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 style="medium">
        <color theme="1"/>
      </left>
      <right style="medium">
        <color theme="1"/>
      </right>
      <top/>
      <bottom style="hair">
        <color auto="1"/>
      </bottom>
      <diagonal/>
    </border>
    <border>
      <left style="medium">
        <color theme="1"/>
      </left>
      <right/>
      <top style="hair">
        <color theme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theme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theme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medium">
        <color auto="1"/>
      </right>
      <top/>
      <bottom style="hair">
        <color auto="1"/>
      </bottom>
      <diagonal/>
    </border>
    <border>
      <left style="medium">
        <color theme="1"/>
      </left>
      <right style="medium">
        <color auto="1"/>
      </right>
      <top/>
      <bottom/>
      <diagonal/>
    </border>
    <border>
      <left/>
      <right style="medium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theme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/>
      <top style="hair">
        <color auto="1"/>
      </top>
      <bottom/>
      <diagonal/>
    </border>
    <border>
      <left style="hair">
        <color theme="1"/>
      </left>
      <right/>
      <top style="hair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1" xfId="0" applyBorder="1"/>
    <xf numFmtId="0" fontId="0" fillId="2" borderId="1" xfId="0" applyFill="1" applyBorder="1"/>
    <xf numFmtId="0" fontId="0" fillId="2" borderId="0" xfId="0" applyFill="1"/>
    <xf numFmtId="0" fontId="7" fillId="2" borderId="12" xfId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/>
    </xf>
    <xf numFmtId="0" fontId="8" fillId="2" borderId="1" xfId="0" applyFont="1" applyFill="1" applyBorder="1"/>
    <xf numFmtId="0" fontId="8" fillId="2" borderId="0" xfId="0" applyFont="1" applyFill="1"/>
    <xf numFmtId="0" fontId="8" fillId="2" borderId="10" xfId="0" applyFont="1" applyFill="1" applyBorder="1"/>
    <xf numFmtId="0" fontId="8" fillId="0" borderId="2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3" fillId="0" borderId="0" xfId="0" applyFont="1"/>
    <xf numFmtId="0" fontId="0" fillId="0" borderId="31" xfId="0" applyBorder="1"/>
    <xf numFmtId="0" fontId="4" fillId="8" borderId="32" xfId="0" applyFont="1" applyFill="1" applyBorder="1" applyAlignment="1" applyProtection="1">
      <alignment horizontal="left" vertical="top"/>
      <protection locked="0"/>
    </xf>
    <xf numFmtId="0" fontId="3" fillId="8" borderId="31" xfId="0" applyFont="1" applyFill="1" applyBorder="1" applyAlignment="1">
      <alignment horizontal="center"/>
    </xf>
    <xf numFmtId="0" fontId="3" fillId="8" borderId="32" xfId="0" applyFont="1" applyFill="1" applyBorder="1"/>
    <xf numFmtId="0" fontId="3" fillId="8" borderId="31" xfId="0" applyFont="1" applyFill="1" applyBorder="1"/>
    <xf numFmtId="0" fontId="3" fillId="8" borderId="33" xfId="0" applyFont="1" applyFill="1" applyBorder="1" applyAlignment="1">
      <alignment horizontal="center"/>
    </xf>
    <xf numFmtId="9" fontId="3" fillId="8" borderId="34" xfId="0" applyNumberFormat="1" applyFont="1" applyFill="1" applyBorder="1" applyAlignment="1">
      <alignment horizontal="center"/>
    </xf>
    <xf numFmtId="9" fontId="3" fillId="8" borderId="35" xfId="0" applyNumberFormat="1" applyFont="1" applyFill="1" applyBorder="1" applyAlignment="1">
      <alignment horizontal="center"/>
    </xf>
    <xf numFmtId="0" fontId="3" fillId="8" borderId="34" xfId="0" applyFont="1" applyFill="1" applyBorder="1" applyAlignment="1">
      <alignment horizontal="center"/>
    </xf>
    <xf numFmtId="0" fontId="3" fillId="6" borderId="36" xfId="0" applyFont="1" applyFill="1" applyBorder="1" applyAlignment="1">
      <alignment horizontal="center"/>
    </xf>
    <xf numFmtId="0" fontId="3" fillId="6" borderId="37" xfId="0" applyFont="1" applyFill="1" applyBorder="1" applyAlignment="1">
      <alignment horizontal="center"/>
    </xf>
    <xf numFmtId="0" fontId="3" fillId="6" borderId="35" xfId="0" applyFont="1" applyFill="1" applyBorder="1" applyAlignment="1">
      <alignment horizontal="center"/>
    </xf>
    <xf numFmtId="0" fontId="0" fillId="0" borderId="17" xfId="0" applyBorder="1"/>
    <xf numFmtId="0" fontId="4" fillId="8" borderId="38" xfId="0" applyFont="1" applyFill="1" applyBorder="1" applyAlignment="1" applyProtection="1">
      <alignment horizontal="left" vertical="top"/>
      <protection locked="0"/>
    </xf>
    <xf numFmtId="0" fontId="3" fillId="8" borderId="39" xfId="0" applyFont="1" applyFill="1" applyBorder="1" applyAlignment="1">
      <alignment horizontal="center"/>
    </xf>
    <xf numFmtId="0" fontId="3" fillId="8" borderId="38" xfId="0" applyFont="1" applyFill="1" applyBorder="1"/>
    <xf numFmtId="0" fontId="3" fillId="8" borderId="39" xfId="0" applyFont="1" applyFill="1" applyBorder="1"/>
    <xf numFmtId="0" fontId="3" fillId="8" borderId="40" xfId="0" applyFont="1" applyFill="1" applyBorder="1" applyAlignment="1">
      <alignment horizontal="center"/>
    </xf>
    <xf numFmtId="0" fontId="3" fillId="8" borderId="41" xfId="0" applyFont="1" applyFill="1" applyBorder="1" applyAlignment="1">
      <alignment horizontal="center"/>
    </xf>
    <xf numFmtId="9" fontId="3" fillId="8" borderId="42" xfId="0" applyNumberFormat="1" applyFont="1" applyFill="1" applyBorder="1" applyAlignment="1">
      <alignment horizontal="center"/>
    </xf>
    <xf numFmtId="9" fontId="3" fillId="8" borderId="10" xfId="0" applyNumberFormat="1" applyFont="1" applyFill="1" applyBorder="1" applyAlignment="1">
      <alignment horizontal="center"/>
    </xf>
    <xf numFmtId="0" fontId="3" fillId="8" borderId="43" xfId="0" applyFont="1" applyFill="1" applyBorder="1" applyAlignment="1">
      <alignment horizontal="center"/>
    </xf>
    <xf numFmtId="0" fontId="3" fillId="8" borderId="44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/>
    </xf>
    <xf numFmtId="0" fontId="3" fillId="6" borderId="46" xfId="0" applyFont="1" applyFill="1" applyBorder="1" applyAlignment="1">
      <alignment horizontal="center"/>
    </xf>
    <xf numFmtId="0" fontId="3" fillId="6" borderId="40" xfId="0" applyFont="1" applyFill="1" applyBorder="1" applyAlignment="1">
      <alignment horizontal="center"/>
    </xf>
    <xf numFmtId="0" fontId="0" fillId="0" borderId="47" xfId="0" applyBorder="1"/>
    <xf numFmtId="0" fontId="11" fillId="0" borderId="50" xfId="0" applyFont="1" applyBorder="1" applyAlignment="1" applyProtection="1">
      <alignment horizontal="left" vertical="top"/>
      <protection locked="0"/>
    </xf>
    <xf numFmtId="0" fontId="3" fillId="0" borderId="39" xfId="0" applyFont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6" borderId="46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12" fillId="0" borderId="0" xfId="0" applyFont="1"/>
    <xf numFmtId="0" fontId="0" fillId="0" borderId="0" xfId="0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0" borderId="58" xfId="0" applyBorder="1" applyAlignment="1">
      <alignment vertical="center"/>
    </xf>
    <xf numFmtId="0" fontId="12" fillId="0" borderId="58" xfId="0" applyFont="1" applyBorder="1" applyAlignment="1">
      <alignment horizontal="center"/>
    </xf>
    <xf numFmtId="0" fontId="0" fillId="0" borderId="59" xfId="0" applyBorder="1"/>
    <xf numFmtId="0" fontId="11" fillId="0" borderId="58" xfId="0" applyFont="1" applyBorder="1"/>
    <xf numFmtId="0" fontId="12" fillId="0" borderId="60" xfId="0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43" xfId="0" applyBorder="1" applyAlignment="1">
      <alignment horizontal="center" wrapText="1"/>
    </xf>
    <xf numFmtId="0" fontId="0" fillId="0" borderId="44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6" borderId="63" xfId="0" applyFill="1" applyBorder="1" applyAlignment="1">
      <alignment horizontal="center"/>
    </xf>
    <xf numFmtId="0" fontId="0" fillId="6" borderId="64" xfId="0" applyFill="1" applyBorder="1" applyAlignment="1">
      <alignment horizontal="center"/>
    </xf>
    <xf numFmtId="0" fontId="12" fillId="6" borderId="60" xfId="0" applyFont="1" applyFill="1" applyBorder="1" applyAlignment="1">
      <alignment horizontal="center"/>
    </xf>
    <xf numFmtId="0" fontId="0" fillId="0" borderId="65" xfId="0" applyBorder="1"/>
    <xf numFmtId="0" fontId="0" fillId="0" borderId="57" xfId="0" applyBorder="1" applyAlignment="1">
      <alignment horizontal="center" wrapText="1"/>
    </xf>
    <xf numFmtId="0" fontId="11" fillId="0" borderId="58" xfId="0" applyFont="1" applyBorder="1" applyAlignment="1" applyProtection="1">
      <alignment horizontal="left" vertical="top"/>
      <protection locked="0"/>
    </xf>
    <xf numFmtId="0" fontId="0" fillId="0" borderId="40" xfId="0" applyBorder="1" applyAlignment="1">
      <alignment horizontal="center"/>
    </xf>
    <xf numFmtId="0" fontId="0" fillId="0" borderId="66" xfId="0" applyBorder="1" applyAlignment="1">
      <alignment horizontal="center"/>
    </xf>
    <xf numFmtId="9" fontId="0" fillId="0" borderId="60" xfId="0" applyNumberFormat="1" applyBorder="1" applyAlignment="1">
      <alignment horizontal="center"/>
    </xf>
    <xf numFmtId="0" fontId="0" fillId="0" borderId="67" xfId="0" applyBorder="1"/>
    <xf numFmtId="0" fontId="4" fillId="8" borderId="58" xfId="0" applyFont="1" applyFill="1" applyBorder="1"/>
    <xf numFmtId="0" fontId="13" fillId="8" borderId="58" xfId="0" applyFont="1" applyFill="1" applyBorder="1" applyAlignment="1">
      <alignment horizontal="center"/>
    </xf>
    <xf numFmtId="0" fontId="3" fillId="8" borderId="59" xfId="0" applyFont="1" applyFill="1" applyBorder="1"/>
    <xf numFmtId="0" fontId="4" fillId="8" borderId="58" xfId="0" applyFont="1" applyFill="1" applyBorder="1" applyAlignment="1">
      <alignment horizontal="center"/>
    </xf>
    <xf numFmtId="0" fontId="4" fillId="8" borderId="61" xfId="0" applyFont="1" applyFill="1" applyBorder="1" applyAlignment="1">
      <alignment horizontal="center"/>
    </xf>
    <xf numFmtId="0" fontId="4" fillId="8" borderId="62" xfId="0" applyFont="1" applyFill="1" applyBorder="1" applyAlignment="1">
      <alignment horizontal="center"/>
    </xf>
    <xf numFmtId="0" fontId="4" fillId="6" borderId="63" xfId="0" applyFont="1" applyFill="1" applyBorder="1" applyAlignment="1">
      <alignment horizontal="center"/>
    </xf>
    <xf numFmtId="0" fontId="4" fillId="6" borderId="64" xfId="0" applyFont="1" applyFill="1" applyBorder="1" applyAlignment="1">
      <alignment horizontal="center"/>
    </xf>
    <xf numFmtId="0" fontId="3" fillId="6" borderId="68" xfId="0" applyFont="1" applyFill="1" applyBorder="1" applyAlignment="1">
      <alignment horizontal="center"/>
    </xf>
    <xf numFmtId="0" fontId="0" fillId="0" borderId="58" xfId="0" applyBorder="1"/>
    <xf numFmtId="0" fontId="0" fillId="0" borderId="69" xfId="0" applyBorder="1"/>
    <xf numFmtId="0" fontId="13" fillId="0" borderId="58" xfId="0" applyFont="1" applyBorder="1" applyAlignment="1">
      <alignment horizontal="center"/>
    </xf>
    <xf numFmtId="0" fontId="3" fillId="0" borderId="59" xfId="0" applyFont="1" applyBorder="1"/>
    <xf numFmtId="0" fontId="4" fillId="0" borderId="58" xfId="0" applyFont="1" applyBorder="1"/>
    <xf numFmtId="0" fontId="4" fillId="0" borderId="58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0" fillId="0" borderId="72" xfId="0" applyBorder="1"/>
    <xf numFmtId="0" fontId="0" fillId="0" borderId="75" xfId="0" applyBorder="1"/>
    <xf numFmtId="0" fontId="14" fillId="0" borderId="38" xfId="0" applyFont="1" applyBorder="1" applyAlignment="1" applyProtection="1">
      <alignment horizontal="left" vertical="top"/>
      <protection locked="0"/>
    </xf>
    <xf numFmtId="0" fontId="0" fillId="0" borderId="7" xfId="0" applyBorder="1"/>
    <xf numFmtId="0" fontId="0" fillId="0" borderId="76" xfId="0" applyBorder="1" applyAlignment="1">
      <alignment wrapText="1"/>
    </xf>
    <xf numFmtId="9" fontId="0" fillId="0" borderId="44" xfId="0" applyNumberFormat="1" applyBorder="1" applyAlignment="1">
      <alignment horizontal="center"/>
    </xf>
    <xf numFmtId="9" fontId="0" fillId="0" borderId="40" xfId="0" applyNumberFormat="1" applyBorder="1" applyAlignment="1">
      <alignment horizontal="center"/>
    </xf>
    <xf numFmtId="0" fontId="0" fillId="0" borderId="79" xfId="0" applyBorder="1" applyAlignment="1">
      <alignment horizontal="center" wrapText="1"/>
    </xf>
    <xf numFmtId="0" fontId="11" fillId="0" borderId="58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11" fillId="0" borderId="62" xfId="0" applyFont="1" applyBorder="1" applyAlignment="1">
      <alignment horizontal="center"/>
    </xf>
    <xf numFmtId="9" fontId="11" fillId="0" borderId="60" xfId="0" applyNumberFormat="1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9" fontId="0" fillId="0" borderId="62" xfId="0" applyNumberFormat="1" applyBorder="1" applyAlignment="1">
      <alignment horizontal="center"/>
    </xf>
    <xf numFmtId="0" fontId="11" fillId="6" borderId="63" xfId="0" applyFont="1" applyFill="1" applyBorder="1" applyAlignment="1">
      <alignment horizontal="center"/>
    </xf>
    <xf numFmtId="0" fontId="11" fillId="6" borderId="64" xfId="0" applyFont="1" applyFill="1" applyBorder="1" applyAlignment="1">
      <alignment horizontal="center"/>
    </xf>
    <xf numFmtId="0" fontId="0" fillId="6" borderId="68" xfId="0" applyFill="1" applyBorder="1" applyAlignment="1">
      <alignment horizontal="center"/>
    </xf>
    <xf numFmtId="0" fontId="0" fillId="0" borderId="80" xfId="0" applyBorder="1"/>
    <xf numFmtId="0" fontId="3" fillId="8" borderId="58" xfId="0" applyFont="1" applyFill="1" applyBorder="1"/>
    <xf numFmtId="0" fontId="12" fillId="8" borderId="58" xfId="0" applyFont="1" applyFill="1" applyBorder="1" applyAlignment="1">
      <alignment horizontal="center"/>
    </xf>
    <xf numFmtId="0" fontId="0" fillId="8" borderId="59" xfId="0" applyFill="1" applyBorder="1"/>
    <xf numFmtId="0" fontId="0" fillId="8" borderId="58" xfId="0" applyFill="1" applyBorder="1" applyAlignment="1">
      <alignment horizontal="center"/>
    </xf>
    <xf numFmtId="0" fontId="3" fillId="8" borderId="58" xfId="0" applyFont="1" applyFill="1" applyBorder="1" applyAlignment="1">
      <alignment horizontal="center"/>
    </xf>
    <xf numFmtId="0" fontId="0" fillId="8" borderId="61" xfId="0" applyFill="1" applyBorder="1" applyAlignment="1">
      <alignment horizontal="center"/>
    </xf>
    <xf numFmtId="9" fontId="0" fillId="8" borderId="60" xfId="0" applyNumberFormat="1" applyFill="1" applyBorder="1" applyAlignment="1">
      <alignment horizontal="center"/>
    </xf>
    <xf numFmtId="0" fontId="0" fillId="8" borderId="62" xfId="0" applyFill="1" applyBorder="1" applyAlignment="1">
      <alignment horizontal="center"/>
    </xf>
    <xf numFmtId="0" fontId="0" fillId="6" borderId="63" xfId="0" applyFill="1" applyBorder="1"/>
    <xf numFmtId="0" fontId="0" fillId="6" borderId="68" xfId="0" applyFill="1" applyBorder="1"/>
    <xf numFmtId="0" fontId="12" fillId="0" borderId="59" xfId="0" applyFont="1" applyBorder="1" applyAlignment="1">
      <alignment horizontal="center"/>
    </xf>
    <xf numFmtId="0" fontId="0" fillId="0" borderId="59" xfId="0" applyBorder="1" applyAlignment="1">
      <alignment horizontal="center"/>
    </xf>
    <xf numFmtId="0" fontId="12" fillId="6" borderId="64" xfId="0" applyFont="1" applyFill="1" applyBorder="1" applyAlignment="1">
      <alignment horizontal="center"/>
    </xf>
    <xf numFmtId="0" fontId="12" fillId="6" borderId="68" xfId="0" applyFont="1" applyFill="1" applyBorder="1" applyAlignment="1">
      <alignment horizontal="center"/>
    </xf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6" borderId="64" xfId="0" applyFill="1" applyBorder="1"/>
    <xf numFmtId="0" fontId="11" fillId="0" borderId="38" xfId="0" applyFont="1" applyBorder="1" applyAlignment="1" applyProtection="1">
      <alignment horizontal="left" vertical="top"/>
      <protection locked="0"/>
    </xf>
    <xf numFmtId="0" fontId="0" fillId="0" borderId="73" xfId="0" applyBorder="1"/>
    <xf numFmtId="0" fontId="11" fillId="0" borderId="60" xfId="0" applyFont="1" applyBorder="1"/>
    <xf numFmtId="0" fontId="3" fillId="8" borderId="0" xfId="0" applyFont="1" applyFill="1"/>
    <xf numFmtId="0" fontId="14" fillId="8" borderId="0" xfId="0" applyFont="1" applyFill="1"/>
    <xf numFmtId="0" fontId="0" fillId="9" borderId="58" xfId="0" applyFill="1" applyBorder="1"/>
    <xf numFmtId="0" fontId="3" fillId="9" borderId="39" xfId="0" applyFont="1" applyFill="1" applyBorder="1" applyAlignment="1">
      <alignment horizontal="center"/>
    </xf>
    <xf numFmtId="0" fontId="3" fillId="9" borderId="38" xfId="0" applyFont="1" applyFill="1" applyBorder="1"/>
    <xf numFmtId="0" fontId="3" fillId="9" borderId="39" xfId="0" applyFont="1" applyFill="1" applyBorder="1"/>
    <xf numFmtId="0" fontId="3" fillId="9" borderId="40" xfId="0" applyFont="1" applyFill="1" applyBorder="1" applyAlignment="1">
      <alignment horizontal="center"/>
    </xf>
    <xf numFmtId="0" fontId="3" fillId="9" borderId="41" xfId="0" applyFont="1" applyFill="1" applyBorder="1" applyAlignment="1">
      <alignment horizontal="center"/>
    </xf>
    <xf numFmtId="9" fontId="3" fillId="9" borderId="42" xfId="0" applyNumberFormat="1" applyFont="1" applyFill="1" applyBorder="1" applyAlignment="1">
      <alignment horizontal="center"/>
    </xf>
    <xf numFmtId="0" fontId="0" fillId="9" borderId="72" xfId="0" applyFill="1" applyBorder="1" applyAlignment="1">
      <alignment horizontal="center"/>
    </xf>
    <xf numFmtId="9" fontId="0" fillId="9" borderId="81" xfId="0" applyNumberFormat="1" applyFill="1" applyBorder="1" applyAlignment="1">
      <alignment horizontal="center"/>
    </xf>
    <xf numFmtId="0" fontId="3" fillId="9" borderId="43" xfId="0" applyFont="1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9" fontId="0" fillId="8" borderId="81" xfId="0" applyNumberFormat="1" applyFill="1" applyBorder="1" applyAlignment="1">
      <alignment horizontal="center"/>
    </xf>
    <xf numFmtId="0" fontId="12" fillId="8" borderId="0" xfId="0" applyFont="1" applyFill="1"/>
    <xf numFmtId="0" fontId="11" fillId="9" borderId="58" xfId="0" applyFont="1" applyFill="1" applyBorder="1"/>
    <xf numFmtId="0" fontId="0" fillId="9" borderId="7" xfId="0" applyFill="1" applyBorder="1" applyAlignment="1">
      <alignment horizontal="center"/>
    </xf>
    <xf numFmtId="9" fontId="0" fillId="9" borderId="10" xfId="0" applyNumberForma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9" fontId="0" fillId="8" borderId="10" xfId="0" applyNumberFormat="1" applyFill="1" applyBorder="1" applyAlignment="1">
      <alignment horizontal="center"/>
    </xf>
    <xf numFmtId="0" fontId="11" fillId="9" borderId="82" xfId="0" applyFont="1" applyFill="1" applyBorder="1" applyAlignment="1">
      <alignment horizontal="center" vertical="center"/>
    </xf>
    <xf numFmtId="0" fontId="0" fillId="9" borderId="60" xfId="0" applyFill="1" applyBorder="1" applyAlignment="1">
      <alignment vertical="center"/>
    </xf>
    <xf numFmtId="0" fontId="12" fillId="9" borderId="58" xfId="0" applyFont="1" applyFill="1" applyBorder="1" applyAlignment="1">
      <alignment horizontal="center"/>
    </xf>
    <xf numFmtId="0" fontId="0" fillId="9" borderId="59" xfId="0" applyFill="1" applyBorder="1"/>
    <xf numFmtId="0" fontId="0" fillId="9" borderId="58" xfId="0" applyFill="1" applyBorder="1" applyAlignment="1">
      <alignment horizontal="center"/>
    </xf>
    <xf numFmtId="0" fontId="3" fillId="9" borderId="58" xfId="0" applyFont="1" applyFill="1" applyBorder="1" applyAlignment="1">
      <alignment horizontal="center"/>
    </xf>
    <xf numFmtId="0" fontId="0" fillId="9" borderId="61" xfId="0" applyFill="1" applyBorder="1" applyAlignment="1">
      <alignment horizontal="center"/>
    </xf>
    <xf numFmtId="9" fontId="0" fillId="9" borderId="60" xfId="0" applyNumberFormat="1" applyFill="1" applyBorder="1" applyAlignment="1">
      <alignment horizontal="center"/>
    </xf>
    <xf numFmtId="0" fontId="0" fillId="9" borderId="83" xfId="0" applyFill="1" applyBorder="1" applyAlignment="1">
      <alignment horizontal="center"/>
    </xf>
    <xf numFmtId="9" fontId="0" fillId="9" borderId="84" xfId="0" applyNumberFormat="1" applyFill="1" applyBorder="1" applyAlignment="1">
      <alignment horizontal="center"/>
    </xf>
    <xf numFmtId="0" fontId="0" fillId="8" borderId="83" xfId="0" applyFill="1" applyBorder="1" applyAlignment="1">
      <alignment horizontal="center"/>
    </xf>
    <xf numFmtId="9" fontId="0" fillId="8" borderId="84" xfId="0" applyNumberFormat="1" applyFill="1" applyBorder="1" applyAlignment="1">
      <alignment horizontal="center"/>
    </xf>
    <xf numFmtId="0" fontId="0" fillId="0" borderId="76" xfId="0" applyBorder="1"/>
    <xf numFmtId="0" fontId="11" fillId="0" borderId="43" xfId="0" applyFont="1" applyBorder="1" applyAlignment="1">
      <alignment horizontal="center"/>
    </xf>
    <xf numFmtId="9" fontId="11" fillId="0" borderId="40" xfId="0" applyNumberFormat="1" applyFont="1" applyBorder="1" applyAlignment="1">
      <alignment horizontal="center"/>
    </xf>
    <xf numFmtId="0" fontId="11" fillId="8" borderId="58" xfId="0" applyFont="1" applyFill="1" applyBorder="1" applyAlignment="1">
      <alignment horizontal="center"/>
    </xf>
    <xf numFmtId="0" fontId="11" fillId="8" borderId="61" xfId="0" applyFont="1" applyFill="1" applyBorder="1" applyAlignment="1">
      <alignment horizontal="center"/>
    </xf>
    <xf numFmtId="0" fontId="11" fillId="8" borderId="62" xfId="0" applyFont="1" applyFill="1" applyBorder="1" applyAlignment="1">
      <alignment horizontal="center"/>
    </xf>
    <xf numFmtId="0" fontId="11" fillId="8" borderId="43" xfId="0" applyFont="1" applyFill="1" applyBorder="1" applyAlignment="1">
      <alignment horizontal="center"/>
    </xf>
    <xf numFmtId="9" fontId="11" fillId="8" borderId="40" xfId="0" applyNumberFormat="1" applyFont="1" applyFill="1" applyBorder="1" applyAlignment="1">
      <alignment horizontal="center"/>
    </xf>
    <xf numFmtId="0" fontId="11" fillId="8" borderId="66" xfId="0" applyFont="1" applyFill="1" applyBorder="1" applyAlignment="1">
      <alignment horizontal="center"/>
    </xf>
    <xf numFmtId="9" fontId="0" fillId="8" borderId="62" xfId="0" applyNumberFormat="1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3" fillId="0" borderId="90" xfId="0" applyFont="1" applyBorder="1" applyAlignment="1">
      <alignment horizontal="center"/>
    </xf>
    <xf numFmtId="0" fontId="0" fillId="2" borderId="19" xfId="0" applyFill="1" applyBorder="1"/>
    <xf numFmtId="164" fontId="0" fillId="0" borderId="90" xfId="0" applyNumberFormat="1" applyBorder="1" applyAlignment="1">
      <alignment horizontal="center"/>
    </xf>
    <xf numFmtId="164" fontId="0" fillId="0" borderId="0" xfId="0" applyNumberFormat="1"/>
    <xf numFmtId="0" fontId="3" fillId="0" borderId="2" xfId="0" applyFont="1" applyBorder="1"/>
    <xf numFmtId="0" fontId="3" fillId="0" borderId="0" xfId="0" applyFont="1" applyAlignment="1">
      <alignment horizontal="center"/>
    </xf>
    <xf numFmtId="0" fontId="0" fillId="0" borderId="3" xfId="0" applyBorder="1"/>
    <xf numFmtId="0" fontId="0" fillId="0" borderId="91" xfId="0" applyBorder="1"/>
    <xf numFmtId="0" fontId="0" fillId="0" borderId="92" xfId="0" applyBorder="1"/>
    <xf numFmtId="0" fontId="0" fillId="0" borderId="93" xfId="0" applyBorder="1" applyAlignment="1">
      <alignment horizontal="center"/>
    </xf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0" xfId="0" applyAlignment="1">
      <alignment wrapText="1"/>
    </xf>
    <xf numFmtId="0" fontId="0" fillId="2" borderId="88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89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9" fontId="0" fillId="0" borderId="52" xfId="0" applyNumberFormat="1" applyBorder="1" applyAlignment="1">
      <alignment horizontal="center"/>
    </xf>
    <xf numFmtId="9" fontId="0" fillId="0" borderId="42" xfId="0" applyNumberFormat="1" applyBorder="1" applyAlignment="1">
      <alignment horizontal="center"/>
    </xf>
    <xf numFmtId="9" fontId="0" fillId="0" borderId="44" xfId="0" applyNumberFormat="1" applyBorder="1" applyAlignment="1">
      <alignment horizontal="center"/>
    </xf>
    <xf numFmtId="0" fontId="0" fillId="0" borderId="80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78" xfId="0" applyBorder="1" applyAlignment="1">
      <alignment horizontal="center" vertical="top" wrapText="1"/>
    </xf>
    <xf numFmtId="0" fontId="0" fillId="0" borderId="80" xfId="0" applyBorder="1" applyAlignment="1">
      <alignment horizontal="center" vertical="top" wrapText="1"/>
    </xf>
    <xf numFmtId="0" fontId="0" fillId="0" borderId="76" xfId="0" applyBorder="1" applyAlignment="1">
      <alignment horizontal="center" vertical="top" wrapText="1"/>
    </xf>
    <xf numFmtId="0" fontId="0" fillId="9" borderId="78" xfId="0" applyFill="1" applyBorder="1" applyAlignment="1">
      <alignment horizontal="center" vertical="top" wrapText="1"/>
    </xf>
    <xf numFmtId="0" fontId="0" fillId="9" borderId="86" xfId="0" applyFill="1" applyBorder="1" applyAlignment="1">
      <alignment horizontal="center" vertical="top" wrapText="1"/>
    </xf>
    <xf numFmtId="0" fontId="0" fillId="0" borderId="85" xfId="0" applyBorder="1" applyAlignment="1">
      <alignment horizontal="center" vertical="top" wrapText="1"/>
    </xf>
    <xf numFmtId="0" fontId="0" fillId="0" borderId="87" xfId="0" applyBorder="1" applyAlignment="1">
      <alignment horizontal="center" vertical="top" wrapText="1"/>
    </xf>
    <xf numFmtId="0" fontId="0" fillId="0" borderId="51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11" fillId="9" borderId="73" xfId="0" applyFont="1" applyFill="1" applyBorder="1" applyAlignment="1">
      <alignment horizontal="center" vertical="center" wrapText="1"/>
    </xf>
    <xf numFmtId="0" fontId="11" fillId="9" borderId="74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50" xfId="0" applyFont="1" applyBorder="1" applyAlignment="1" applyProtection="1">
      <alignment horizontal="left" vertical="center"/>
      <protection locked="0"/>
    </xf>
    <xf numFmtId="0" fontId="0" fillId="0" borderId="78" xfId="0" applyBorder="1" applyAlignment="1">
      <alignment horizontal="center" vertical="center" wrapText="1"/>
    </xf>
    <xf numFmtId="0" fontId="0" fillId="9" borderId="70" xfId="0" applyFill="1" applyBorder="1" applyAlignment="1">
      <alignment horizontal="center" vertical="top" wrapText="1"/>
    </xf>
    <xf numFmtId="0" fontId="0" fillId="9" borderId="54" xfId="0" applyFill="1" applyBorder="1" applyAlignment="1">
      <alignment horizontal="center" vertical="top" wrapText="1"/>
    </xf>
    <xf numFmtId="0" fontId="0" fillId="0" borderId="7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50" xfId="0" applyFont="1" applyBorder="1" applyAlignment="1" applyProtection="1">
      <alignment horizontal="left" vertical="top"/>
      <protection locked="0"/>
    </xf>
    <xf numFmtId="0" fontId="0" fillId="0" borderId="7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1" xfId="0" applyBorder="1" applyAlignment="1">
      <alignment horizontal="center" vertical="top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0" fillId="0" borderId="48" xfId="0" applyNumberFormat="1" applyBorder="1" applyAlignment="1">
      <alignment horizontal="center" vertical="top" wrapText="1"/>
    </xf>
    <xf numFmtId="49" fontId="0" fillId="0" borderId="53" xfId="0" applyNumberFormat="1" applyBorder="1" applyAlignment="1">
      <alignment horizontal="center" vertical="top" wrapText="1"/>
    </xf>
    <xf numFmtId="49" fontId="0" fillId="0" borderId="55" xfId="0" applyNumberFormat="1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3" xfId="0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10" fillId="3" borderId="16" xfId="0" applyFont="1" applyFill="1" applyBorder="1"/>
    <xf numFmtId="0" fontId="10" fillId="3" borderId="24" xfId="0" applyFont="1" applyFill="1" applyBorder="1"/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10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8"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56441</xdr:colOff>
      <xdr:row>0</xdr:row>
      <xdr:rowOff>0</xdr:rowOff>
    </xdr:from>
    <xdr:to>
      <xdr:col>2</xdr:col>
      <xdr:colOff>1351842</xdr:colOff>
      <xdr:row>2</xdr:row>
      <xdr:rowOff>66672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56444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DA4C19E2-77A6-77ED-A1BF-D3A97899BBB7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personId="{DA4C19E2-77A6-77ED-A1BF-D3A97899BBB7}" id="{0087000E-008D-4F26-ADA4-000900F10021}" done="0">
    <text xml:space="preserve">Si vous n'utilisez pas cette colonne, vous pouvez la supprimer.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AR69"/>
  <sheetViews>
    <sheetView showGridLines="0" tabSelected="1" zoomScale="60" workbookViewId="0">
      <selection activeCell="B20" sqref="B20"/>
    </sheetView>
  </sheetViews>
  <sheetFormatPr baseColWidth="10" defaultRowHeight="14.5" x14ac:dyDescent="0.35"/>
  <cols>
    <col min="1" max="1" width="32" style="1" customWidth="1"/>
    <col min="2" max="2" width="24.1796875" style="1" customWidth="1"/>
    <col min="3" max="3" width="62.54296875" customWidth="1"/>
    <col min="4" max="4" width="11.54296875" style="2" customWidth="1"/>
    <col min="5" max="5" width="11.54296875" customWidth="1"/>
    <col min="6" max="6" width="14" bestFit="1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24" customHeight="1" x14ac:dyDescent="0.35">
      <c r="H1" s="288" t="s">
        <v>0</v>
      </c>
      <c r="I1" s="288"/>
      <c r="J1" s="288"/>
      <c r="K1" s="288"/>
      <c r="L1" s="288"/>
      <c r="M1" s="288"/>
      <c r="N1" s="288"/>
      <c r="O1" s="288"/>
      <c r="P1" s="288"/>
    </row>
    <row r="2" spans="1:21" x14ac:dyDescent="0.35">
      <c r="C2" s="1"/>
      <c r="E2" s="1"/>
      <c r="F2" s="252" t="s">
        <v>1</v>
      </c>
      <c r="G2" s="252"/>
      <c r="H2" s="252"/>
      <c r="I2" s="252"/>
      <c r="J2" s="1"/>
      <c r="K2" s="1"/>
      <c r="L2" s="1"/>
      <c r="M2" s="1"/>
      <c r="N2" s="1"/>
      <c r="O2" s="1" t="s">
        <v>2</v>
      </c>
      <c r="P2" s="1"/>
      <c r="Q2" s="1"/>
    </row>
    <row r="3" spans="1:21" x14ac:dyDescent="0.35">
      <c r="C3" s="1"/>
      <c r="E3" s="1"/>
      <c r="F3" s="1"/>
      <c r="G3" s="1"/>
      <c r="H3" s="1"/>
      <c r="I3" s="1"/>
      <c r="J3" s="1"/>
      <c r="K3" s="3"/>
      <c r="L3" s="1"/>
      <c r="M3" s="3"/>
      <c r="O3" s="1"/>
      <c r="Q3" s="1"/>
      <c r="R3" s="3"/>
      <c r="S3" s="3"/>
      <c r="T3" s="3"/>
      <c r="U3" s="3"/>
    </row>
    <row r="4" spans="1:21" x14ac:dyDescent="0.35">
      <c r="C4" s="289" t="s">
        <v>3</v>
      </c>
      <c r="D4" s="290"/>
      <c r="E4" s="290"/>
      <c r="F4" s="290"/>
      <c r="G4" s="290"/>
      <c r="H4" s="290"/>
      <c r="I4" s="290"/>
      <c r="J4" s="291"/>
      <c r="K4" s="292" t="s">
        <v>4</v>
      </c>
      <c r="L4" s="293"/>
      <c r="M4" s="293"/>
      <c r="N4" s="294"/>
      <c r="O4" s="292" t="s">
        <v>5</v>
      </c>
      <c r="P4" s="293"/>
      <c r="Q4" s="293"/>
      <c r="R4" s="293"/>
      <c r="S4" s="293"/>
      <c r="T4" s="293"/>
      <c r="U4" s="295"/>
    </row>
    <row r="5" spans="1:21" x14ac:dyDescent="0.35">
      <c r="C5" s="251" t="s">
        <v>6</v>
      </c>
      <c r="D5" s="252"/>
      <c r="E5" s="252"/>
      <c r="F5" s="252"/>
      <c r="G5" s="252"/>
      <c r="H5" s="252"/>
      <c r="I5" s="252"/>
      <c r="J5" s="253"/>
      <c r="K5" s="254" t="s">
        <v>7</v>
      </c>
      <c r="L5" s="255"/>
      <c r="M5" s="255"/>
      <c r="N5" s="256"/>
      <c r="O5" s="284" t="s">
        <v>8</v>
      </c>
      <c r="P5" s="285"/>
      <c r="Q5" s="285"/>
      <c r="R5" s="285"/>
      <c r="S5" s="285"/>
      <c r="T5" s="285"/>
      <c r="U5" s="286"/>
    </row>
    <row r="6" spans="1:21" x14ac:dyDescent="0.35">
      <c r="C6" s="251" t="s">
        <v>9</v>
      </c>
      <c r="D6" s="252"/>
      <c r="E6" s="252"/>
      <c r="F6" s="252"/>
      <c r="G6" s="252"/>
      <c r="H6" s="252"/>
      <c r="I6" s="252"/>
      <c r="J6" s="253"/>
      <c r="K6" s="254" t="s">
        <v>10</v>
      </c>
      <c r="L6" s="255"/>
      <c r="M6" s="255"/>
      <c r="N6" s="256"/>
      <c r="O6" s="254" t="s">
        <v>11</v>
      </c>
      <c r="P6" s="255"/>
      <c r="Q6" s="255"/>
      <c r="R6" s="255"/>
      <c r="S6" s="255"/>
      <c r="T6" s="255"/>
      <c r="U6" s="287"/>
    </row>
    <row r="7" spans="1:21" x14ac:dyDescent="0.35">
      <c r="C7" s="251" t="s">
        <v>12</v>
      </c>
      <c r="D7" s="252"/>
      <c r="E7" s="252"/>
      <c r="F7" s="252"/>
      <c r="G7" s="252"/>
      <c r="H7" s="252"/>
      <c r="I7" s="252"/>
      <c r="J7" s="253"/>
      <c r="K7" s="254" t="s">
        <v>13</v>
      </c>
      <c r="L7" s="255"/>
      <c r="M7" s="255"/>
      <c r="N7" s="256"/>
      <c r="O7" s="257" t="e">
        <f>#REF!</f>
        <v>#REF!</v>
      </c>
      <c r="P7" s="258"/>
      <c r="Q7" s="258"/>
      <c r="R7" s="258"/>
      <c r="S7" s="258"/>
      <c r="T7" s="258"/>
      <c r="U7" s="259"/>
    </row>
    <row r="8" spans="1:21" x14ac:dyDescent="0.35">
      <c r="A8" s="3"/>
      <c r="B8" s="4"/>
      <c r="C8" s="251" t="s">
        <v>14</v>
      </c>
      <c r="D8" s="252"/>
      <c r="E8" s="252"/>
      <c r="F8" s="252"/>
      <c r="G8" s="252"/>
      <c r="H8" s="252"/>
      <c r="I8" s="252"/>
      <c r="J8" s="253"/>
      <c r="K8" s="5"/>
      <c r="L8" s="5"/>
      <c r="M8" s="6"/>
      <c r="N8" s="6"/>
      <c r="O8" s="7"/>
      <c r="P8" s="8"/>
      <c r="Q8" s="8"/>
      <c r="R8" s="9"/>
      <c r="S8" s="10"/>
      <c r="T8" s="10"/>
      <c r="U8" s="11"/>
    </row>
    <row r="9" spans="1:21" ht="15" customHeight="1" x14ac:dyDescent="0.35">
      <c r="A9" s="260" t="s">
        <v>15</v>
      </c>
      <c r="B9" s="263" t="s">
        <v>16</v>
      </c>
      <c r="C9" s="266" t="s">
        <v>17</v>
      </c>
      <c r="D9" s="266" t="s">
        <v>18</v>
      </c>
      <c r="E9" s="266" t="s">
        <v>19</v>
      </c>
      <c r="F9" s="266" t="s">
        <v>20</v>
      </c>
      <c r="G9" s="266" t="s">
        <v>21</v>
      </c>
      <c r="H9" s="271" t="s">
        <v>22</v>
      </c>
      <c r="I9" s="266" t="s">
        <v>23</v>
      </c>
      <c r="J9" s="272" t="s">
        <v>24</v>
      </c>
      <c r="K9" s="273"/>
      <c r="L9" s="273"/>
      <c r="M9" s="273"/>
      <c r="N9" s="273"/>
      <c r="O9" s="273"/>
      <c r="P9" s="273"/>
      <c r="Q9" s="274"/>
      <c r="R9" s="278" t="s">
        <v>25</v>
      </c>
      <c r="S9" s="279"/>
      <c r="T9" s="279"/>
      <c r="U9" s="280"/>
    </row>
    <row r="10" spans="1:21" x14ac:dyDescent="0.35">
      <c r="A10" s="261"/>
      <c r="B10" s="264"/>
      <c r="C10" s="267"/>
      <c r="D10" s="269"/>
      <c r="E10" s="269"/>
      <c r="F10" s="267"/>
      <c r="G10" s="267"/>
      <c r="H10" s="267"/>
      <c r="I10" s="267"/>
      <c r="J10" s="275"/>
      <c r="K10" s="276"/>
      <c r="L10" s="276"/>
      <c r="M10" s="276"/>
      <c r="N10" s="276"/>
      <c r="O10" s="276"/>
      <c r="P10" s="276"/>
      <c r="Q10" s="277"/>
      <c r="R10" s="281"/>
      <c r="S10" s="282"/>
      <c r="T10" s="282"/>
      <c r="U10" s="283"/>
    </row>
    <row r="11" spans="1:21" x14ac:dyDescent="0.35">
      <c r="A11" s="261"/>
      <c r="B11" s="264"/>
      <c r="C11" s="267"/>
      <c r="D11" s="269"/>
      <c r="E11" s="269"/>
      <c r="F11" s="267"/>
      <c r="G11" s="267"/>
      <c r="H11" s="267"/>
      <c r="I11" s="267"/>
      <c r="J11" s="240" t="s">
        <v>26</v>
      </c>
      <c r="K11" s="241"/>
      <c r="L11" s="241"/>
      <c r="M11" s="242"/>
      <c r="N11" s="240" t="s">
        <v>27</v>
      </c>
      <c r="O11" s="241"/>
      <c r="P11" s="241"/>
      <c r="Q11" s="242"/>
      <c r="R11" s="243" t="s">
        <v>28</v>
      </c>
      <c r="S11" s="245" t="s">
        <v>29</v>
      </c>
      <c r="T11" s="247" t="s">
        <v>30</v>
      </c>
      <c r="U11" s="249" t="s">
        <v>31</v>
      </c>
    </row>
    <row r="12" spans="1:21" ht="36" x14ac:dyDescent="0.35">
      <c r="A12" s="262"/>
      <c r="B12" s="265"/>
      <c r="C12" s="268"/>
      <c r="D12" s="270"/>
      <c r="E12" s="270"/>
      <c r="F12" s="268"/>
      <c r="G12" s="268"/>
      <c r="H12" s="268"/>
      <c r="I12" s="268"/>
      <c r="J12" s="12" t="s">
        <v>32</v>
      </c>
      <c r="K12" s="13" t="s">
        <v>33</v>
      </c>
      <c r="L12" s="14" t="s">
        <v>34</v>
      </c>
      <c r="M12" s="15" t="s">
        <v>35</v>
      </c>
      <c r="N12" s="14" t="s">
        <v>36</v>
      </c>
      <c r="O12" s="13" t="s">
        <v>37</v>
      </c>
      <c r="P12" s="14" t="s">
        <v>38</v>
      </c>
      <c r="Q12" s="16" t="s">
        <v>39</v>
      </c>
      <c r="R12" s="244"/>
      <c r="S12" s="246"/>
      <c r="T12" s="248"/>
      <c r="U12" s="250"/>
    </row>
    <row r="13" spans="1:21" x14ac:dyDescent="0.35">
      <c r="A13" s="224"/>
      <c r="B13" s="225"/>
      <c r="C13" s="226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8"/>
    </row>
    <row r="14" spans="1:21" s="17" customFormat="1" x14ac:dyDescent="0.35">
      <c r="A14" s="18"/>
      <c r="B14" s="18"/>
      <c r="C14" s="19" t="s">
        <v>40</v>
      </c>
      <c r="D14" s="20"/>
      <c r="E14" s="21"/>
      <c r="F14" s="22" t="s">
        <v>41</v>
      </c>
      <c r="G14" s="20" t="s">
        <v>42</v>
      </c>
      <c r="H14" s="20">
        <v>15</v>
      </c>
      <c r="I14" s="20"/>
      <c r="J14" s="23"/>
      <c r="K14" s="24"/>
      <c r="L14" s="23"/>
      <c r="M14" s="25"/>
      <c r="N14" s="23"/>
      <c r="O14" s="26"/>
      <c r="P14" s="23"/>
      <c r="Q14" s="24"/>
      <c r="R14" s="27"/>
      <c r="S14" s="28">
        <f>SUM(S17:S20)</f>
        <v>80</v>
      </c>
      <c r="T14" s="28"/>
      <c r="U14" s="29"/>
    </row>
    <row r="15" spans="1:21" s="17" customFormat="1" x14ac:dyDescent="0.35">
      <c r="A15" s="30"/>
      <c r="B15" s="30"/>
      <c r="C15" s="31" t="s">
        <v>43</v>
      </c>
      <c r="D15" s="32"/>
      <c r="E15" s="33"/>
      <c r="F15" s="34"/>
      <c r="G15" s="35"/>
      <c r="H15" s="32"/>
      <c r="I15" s="32"/>
      <c r="J15" s="36"/>
      <c r="K15" s="37"/>
      <c r="L15" s="36" t="s">
        <v>44</v>
      </c>
      <c r="M15" s="38"/>
      <c r="N15" s="39"/>
      <c r="O15" s="40"/>
      <c r="P15" s="36" t="s">
        <v>44</v>
      </c>
      <c r="Q15" s="37"/>
      <c r="R15" s="41"/>
      <c r="S15" s="42"/>
      <c r="T15" s="42"/>
      <c r="U15" s="43"/>
    </row>
    <row r="16" spans="1:21" s="17" customFormat="1" x14ac:dyDescent="0.35">
      <c r="A16" s="44"/>
      <c r="B16" s="44"/>
      <c r="C16" s="31" t="s">
        <v>45</v>
      </c>
      <c r="D16" s="32"/>
      <c r="E16" s="33"/>
      <c r="F16" s="34"/>
      <c r="G16" s="35"/>
      <c r="H16" s="32"/>
      <c r="I16" s="32"/>
      <c r="J16" s="36"/>
      <c r="K16" s="37"/>
      <c r="L16" s="36" t="s">
        <v>44</v>
      </c>
      <c r="M16" s="38"/>
      <c r="N16" s="39"/>
      <c r="O16" s="40"/>
      <c r="P16" s="36" t="s">
        <v>44</v>
      </c>
      <c r="Q16" s="37"/>
      <c r="R16" s="41"/>
      <c r="S16" s="42"/>
      <c r="T16" s="42"/>
      <c r="U16" s="43"/>
    </row>
    <row r="17" spans="1:21" s="17" customFormat="1" x14ac:dyDescent="0.35">
      <c r="A17" s="229" t="s">
        <v>46</v>
      </c>
      <c r="B17" s="232" t="s">
        <v>47</v>
      </c>
      <c r="C17" s="45" t="s">
        <v>48</v>
      </c>
      <c r="D17" s="46"/>
      <c r="E17" s="47"/>
      <c r="F17" s="48"/>
      <c r="G17" s="49"/>
      <c r="H17" s="46"/>
      <c r="I17" s="46"/>
      <c r="J17" s="207" t="s">
        <v>49</v>
      </c>
      <c r="K17" s="195">
        <v>0.5</v>
      </c>
      <c r="L17" s="207" t="s">
        <v>50</v>
      </c>
      <c r="M17" s="195">
        <v>0.5</v>
      </c>
      <c r="N17" s="50"/>
      <c r="O17" s="51"/>
      <c r="P17" s="237" t="s">
        <v>51</v>
      </c>
      <c r="Q17" s="195">
        <v>1</v>
      </c>
      <c r="R17" s="41"/>
      <c r="S17" s="52">
        <v>14</v>
      </c>
      <c r="T17" s="42"/>
      <c r="U17" s="43"/>
    </row>
    <row r="18" spans="1:21" s="17" customFormat="1" x14ac:dyDescent="0.35">
      <c r="A18" s="230"/>
      <c r="B18" s="233"/>
      <c r="C18" s="45" t="s">
        <v>52</v>
      </c>
      <c r="D18" s="46"/>
      <c r="E18" s="47"/>
      <c r="F18" s="48"/>
      <c r="G18" s="49"/>
      <c r="H18" s="53"/>
      <c r="I18" s="46"/>
      <c r="J18" s="208"/>
      <c r="K18" s="235"/>
      <c r="L18" s="208"/>
      <c r="M18" s="235"/>
      <c r="N18" s="50"/>
      <c r="O18" s="51"/>
      <c r="P18" s="238"/>
      <c r="Q18" s="235"/>
      <c r="R18" s="41"/>
      <c r="S18" s="52">
        <v>42</v>
      </c>
      <c r="T18" s="42"/>
      <c r="U18" s="43"/>
    </row>
    <row r="19" spans="1:21" s="17" customFormat="1" x14ac:dyDescent="0.35">
      <c r="A19" s="231"/>
      <c r="B19" s="234"/>
      <c r="C19" s="45" t="s">
        <v>53</v>
      </c>
      <c r="D19" s="46"/>
      <c r="E19" s="47"/>
      <c r="F19" s="48"/>
      <c r="G19" s="49"/>
      <c r="H19" s="46"/>
      <c r="I19" s="46"/>
      <c r="J19" s="208"/>
      <c r="K19" s="235"/>
      <c r="L19" s="208"/>
      <c r="M19" s="235"/>
      <c r="N19" s="50"/>
      <c r="O19" s="51"/>
      <c r="P19" s="238"/>
      <c r="Q19" s="235"/>
      <c r="R19" s="41"/>
      <c r="S19" s="52">
        <v>10</v>
      </c>
      <c r="T19" s="42"/>
      <c r="U19" s="43"/>
    </row>
    <row r="20" spans="1:21" s="54" customFormat="1" ht="43.5" x14ac:dyDescent="0.35">
      <c r="A20" s="55" t="s">
        <v>54</v>
      </c>
      <c r="B20" s="56" t="s">
        <v>47</v>
      </c>
      <c r="C20" s="57" t="s">
        <v>55</v>
      </c>
      <c r="D20" s="58"/>
      <c r="E20" s="59"/>
      <c r="F20" s="60"/>
      <c r="G20" s="61"/>
      <c r="H20" s="62"/>
      <c r="I20" s="62"/>
      <c r="J20" s="209"/>
      <c r="K20" s="236"/>
      <c r="L20" s="209"/>
      <c r="M20" s="236"/>
      <c r="N20" s="65"/>
      <c r="O20" s="66"/>
      <c r="P20" s="239"/>
      <c r="Q20" s="236"/>
      <c r="R20" s="67"/>
      <c r="S20" s="68">
        <v>14</v>
      </c>
      <c r="T20" s="68"/>
      <c r="U20" s="69"/>
    </row>
    <row r="21" spans="1:21" s="54" customFormat="1" x14ac:dyDescent="0.35">
      <c r="A21" s="70"/>
      <c r="B21" s="71"/>
      <c r="C21" s="72" t="s">
        <v>56</v>
      </c>
      <c r="D21" s="58"/>
      <c r="E21" s="59"/>
      <c r="F21" s="60"/>
      <c r="G21" s="61"/>
      <c r="H21" s="62"/>
      <c r="I21" s="62"/>
      <c r="J21" s="63"/>
      <c r="K21" s="64"/>
      <c r="L21" s="63"/>
      <c r="M21" s="73"/>
      <c r="N21" s="65"/>
      <c r="O21" s="66"/>
      <c r="P21" s="74"/>
      <c r="Q21" s="75"/>
      <c r="R21" s="67"/>
      <c r="S21" s="68"/>
      <c r="T21" s="68"/>
      <c r="U21" s="69"/>
    </row>
    <row r="22" spans="1:21" s="17" customFormat="1" x14ac:dyDescent="0.35">
      <c r="A22" s="30"/>
      <c r="B22" s="76"/>
      <c r="C22" s="77" t="s">
        <v>57</v>
      </c>
      <c r="D22" s="78"/>
      <c r="E22" s="79"/>
      <c r="F22" s="77" t="s">
        <v>58</v>
      </c>
      <c r="G22" s="80" t="s">
        <v>42</v>
      </c>
      <c r="H22" s="80">
        <v>15</v>
      </c>
      <c r="I22" s="80"/>
      <c r="J22" s="81"/>
      <c r="K22" s="82"/>
      <c r="L22" s="23"/>
      <c r="M22" s="25"/>
      <c r="N22" s="81"/>
      <c r="O22" s="82"/>
      <c r="P22" s="23"/>
      <c r="Q22" s="25"/>
      <c r="R22" s="83"/>
      <c r="S22" s="28">
        <f>SUM(S25:S32)</f>
        <v>80</v>
      </c>
      <c r="T22" s="84"/>
      <c r="U22" s="85"/>
    </row>
    <row r="23" spans="1:21" s="17" customFormat="1" x14ac:dyDescent="0.35">
      <c r="A23" s="86"/>
      <c r="B23" s="86"/>
      <c r="C23" s="31" t="s">
        <v>43</v>
      </c>
      <c r="D23" s="32"/>
      <c r="E23" s="33"/>
      <c r="F23" s="34"/>
      <c r="G23" s="35"/>
      <c r="H23" s="32"/>
      <c r="I23" s="32"/>
      <c r="J23" s="36"/>
      <c r="K23" s="37"/>
      <c r="L23" s="36" t="s">
        <v>44</v>
      </c>
      <c r="M23" s="38"/>
      <c r="N23" s="39"/>
      <c r="O23" s="40"/>
      <c r="P23" s="36" t="s">
        <v>44</v>
      </c>
      <c r="Q23" s="37"/>
      <c r="R23" s="41"/>
      <c r="S23" s="42"/>
      <c r="T23" s="42"/>
      <c r="U23" s="43"/>
    </row>
    <row r="24" spans="1:21" s="17" customFormat="1" x14ac:dyDescent="0.35">
      <c r="A24" s="87"/>
      <c r="B24" s="30"/>
      <c r="C24" s="31" t="s">
        <v>45</v>
      </c>
      <c r="D24" s="32"/>
      <c r="E24" s="33"/>
      <c r="F24" s="34"/>
      <c r="G24" s="35"/>
      <c r="H24" s="32"/>
      <c r="I24" s="32"/>
      <c r="J24" s="36"/>
      <c r="K24" s="37"/>
      <c r="L24" s="36" t="s">
        <v>44</v>
      </c>
      <c r="M24" s="38"/>
      <c r="N24" s="39"/>
      <c r="O24" s="40"/>
      <c r="P24" s="36" t="s">
        <v>44</v>
      </c>
      <c r="Q24" s="37"/>
      <c r="R24" s="41"/>
      <c r="S24" s="42"/>
      <c r="T24" s="42"/>
      <c r="U24" s="43"/>
    </row>
    <row r="25" spans="1:21" s="17" customFormat="1" ht="14.5" customHeight="1" x14ac:dyDescent="0.35">
      <c r="A25" s="222" t="s">
        <v>59</v>
      </c>
      <c r="B25" s="215" t="s">
        <v>60</v>
      </c>
      <c r="C25" s="45" t="s">
        <v>61</v>
      </c>
      <c r="D25" s="88"/>
      <c r="E25" s="89"/>
      <c r="F25" s="90"/>
      <c r="G25" s="91"/>
      <c r="H25" s="91"/>
      <c r="I25" s="91"/>
      <c r="J25" s="207" t="s">
        <v>62</v>
      </c>
      <c r="K25" s="195">
        <v>0.5</v>
      </c>
      <c r="L25" s="207" t="s">
        <v>50</v>
      </c>
      <c r="M25" s="195">
        <v>0.5</v>
      </c>
      <c r="N25" s="92"/>
      <c r="O25" s="93"/>
      <c r="P25" s="207" t="s">
        <v>50</v>
      </c>
      <c r="Q25" s="195">
        <v>1</v>
      </c>
      <c r="R25" s="83"/>
      <c r="S25" s="52">
        <v>21</v>
      </c>
      <c r="T25" s="84"/>
      <c r="U25" s="85"/>
    </row>
    <row r="26" spans="1:21" s="17" customFormat="1" x14ac:dyDescent="0.35">
      <c r="A26" s="223"/>
      <c r="B26" s="216"/>
      <c r="C26" s="45" t="s">
        <v>63</v>
      </c>
      <c r="D26" s="88"/>
      <c r="E26" s="89"/>
      <c r="F26" s="90"/>
      <c r="G26" s="91"/>
      <c r="H26" s="91"/>
      <c r="I26" s="91"/>
      <c r="J26" s="208"/>
      <c r="K26" s="196"/>
      <c r="L26" s="208"/>
      <c r="M26" s="196"/>
      <c r="N26" s="92"/>
      <c r="O26" s="93"/>
      <c r="P26" s="208"/>
      <c r="Q26" s="196"/>
      <c r="R26" s="83"/>
      <c r="S26" s="52">
        <v>14</v>
      </c>
      <c r="T26" s="84"/>
      <c r="U26" s="85"/>
    </row>
    <row r="27" spans="1:21" s="17" customFormat="1" x14ac:dyDescent="0.35">
      <c r="A27" s="217" t="s">
        <v>64</v>
      </c>
      <c r="B27" s="210" t="s">
        <v>65</v>
      </c>
      <c r="C27" s="219" t="s">
        <v>66</v>
      </c>
      <c r="D27" s="88"/>
      <c r="E27" s="89"/>
      <c r="F27" s="90"/>
      <c r="G27" s="91"/>
      <c r="H27" s="91"/>
      <c r="I27" s="91"/>
      <c r="J27" s="208"/>
      <c r="K27" s="196"/>
      <c r="L27" s="208"/>
      <c r="M27" s="196"/>
      <c r="N27" s="92"/>
      <c r="O27" s="93"/>
      <c r="P27" s="208"/>
      <c r="Q27" s="196"/>
      <c r="R27" s="83"/>
      <c r="S27" s="52">
        <v>10</v>
      </c>
      <c r="T27" s="84"/>
      <c r="U27" s="85"/>
    </row>
    <row r="28" spans="1:21" s="17" customFormat="1" x14ac:dyDescent="0.35">
      <c r="A28" s="218"/>
      <c r="B28" s="211"/>
      <c r="C28" s="220"/>
      <c r="D28" s="88"/>
      <c r="E28" s="89"/>
      <c r="F28" s="90"/>
      <c r="G28" s="91"/>
      <c r="H28" s="91"/>
      <c r="I28" s="91"/>
      <c r="J28" s="208"/>
      <c r="K28" s="196"/>
      <c r="L28" s="208"/>
      <c r="M28" s="196"/>
      <c r="N28" s="92"/>
      <c r="O28" s="93"/>
      <c r="P28" s="208"/>
      <c r="Q28" s="196"/>
      <c r="R28" s="83"/>
      <c r="S28" s="52">
        <v>7</v>
      </c>
      <c r="T28" s="84"/>
      <c r="U28" s="85"/>
    </row>
    <row r="29" spans="1:21" s="17" customFormat="1" x14ac:dyDescent="0.35">
      <c r="A29" s="94"/>
      <c r="B29" s="95"/>
      <c r="C29" s="96" t="s">
        <v>67</v>
      </c>
      <c r="D29" s="88"/>
      <c r="E29" s="89"/>
      <c r="F29" s="90"/>
      <c r="G29" s="91"/>
      <c r="H29" s="91"/>
      <c r="I29" s="91"/>
      <c r="J29" s="208"/>
      <c r="K29" s="196"/>
      <c r="L29" s="208"/>
      <c r="M29" s="196"/>
      <c r="N29" s="92"/>
      <c r="O29" s="93"/>
      <c r="P29" s="208"/>
      <c r="Q29" s="196"/>
      <c r="R29" s="83"/>
      <c r="S29" s="52">
        <v>7</v>
      </c>
      <c r="T29" s="84"/>
      <c r="U29" s="85"/>
    </row>
    <row r="30" spans="1:21" s="17" customFormat="1" x14ac:dyDescent="0.35">
      <c r="A30" s="97"/>
      <c r="B30" s="98"/>
      <c r="C30" s="96" t="s">
        <v>68</v>
      </c>
      <c r="D30" s="88"/>
      <c r="E30" s="89"/>
      <c r="F30" s="90"/>
      <c r="G30" s="91"/>
      <c r="H30" s="91"/>
      <c r="I30" s="91"/>
      <c r="J30" s="208"/>
      <c r="K30" s="196"/>
      <c r="L30" s="208"/>
      <c r="M30" s="196"/>
      <c r="N30" s="92"/>
      <c r="O30" s="93"/>
      <c r="P30" s="208"/>
      <c r="Q30" s="196"/>
      <c r="R30" s="83"/>
      <c r="S30" s="52">
        <v>7</v>
      </c>
      <c r="T30" s="84"/>
      <c r="U30" s="85"/>
    </row>
    <row r="31" spans="1:21" s="17" customFormat="1" x14ac:dyDescent="0.35">
      <c r="A31" s="221" t="s">
        <v>69</v>
      </c>
      <c r="B31" s="210" t="s">
        <v>65</v>
      </c>
      <c r="C31" s="45" t="s">
        <v>70</v>
      </c>
      <c r="D31" s="88"/>
      <c r="E31" s="89"/>
      <c r="F31" s="90"/>
      <c r="G31" s="91"/>
      <c r="H31" s="91"/>
      <c r="I31" s="91"/>
      <c r="J31" s="208"/>
      <c r="K31" s="196"/>
      <c r="L31" s="208"/>
      <c r="M31" s="196"/>
      <c r="N31" s="92"/>
      <c r="O31" s="93"/>
      <c r="P31" s="208"/>
      <c r="Q31" s="196"/>
      <c r="R31" s="83"/>
      <c r="S31" s="52">
        <v>7</v>
      </c>
      <c r="T31" s="84"/>
      <c r="U31" s="85"/>
    </row>
    <row r="32" spans="1:21" s="17" customFormat="1" x14ac:dyDescent="0.35">
      <c r="A32" s="222"/>
      <c r="B32" s="211"/>
      <c r="C32" s="45" t="s">
        <v>71</v>
      </c>
      <c r="D32" s="88"/>
      <c r="E32" s="89"/>
      <c r="F32" s="90"/>
      <c r="G32" s="91"/>
      <c r="H32" s="91"/>
      <c r="I32" s="91"/>
      <c r="J32" s="209"/>
      <c r="K32" s="197"/>
      <c r="L32" s="209"/>
      <c r="M32" s="197"/>
      <c r="N32" s="92"/>
      <c r="O32" s="93"/>
      <c r="P32" s="209"/>
      <c r="Q32" s="197"/>
      <c r="R32" s="83"/>
      <c r="S32" s="52">
        <v>7</v>
      </c>
      <c r="T32" s="84"/>
      <c r="U32" s="85"/>
    </row>
    <row r="33" spans="1:44" s="17" customFormat="1" x14ac:dyDescent="0.35">
      <c r="A33" s="203" t="s">
        <v>72</v>
      </c>
      <c r="B33" s="210" t="s">
        <v>65</v>
      </c>
      <c r="C33" s="212" t="s">
        <v>73</v>
      </c>
      <c r="D33" s="88"/>
      <c r="E33" s="89"/>
      <c r="F33" s="90"/>
      <c r="G33" s="91"/>
      <c r="H33" s="91"/>
      <c r="I33" s="91"/>
      <c r="J33" s="63"/>
      <c r="K33" s="99"/>
      <c r="L33" s="63"/>
      <c r="M33" s="100"/>
      <c r="N33" s="92"/>
      <c r="O33" s="93"/>
      <c r="P33" s="101"/>
      <c r="Q33" s="99"/>
      <c r="R33" s="83"/>
      <c r="S33" s="52"/>
      <c r="T33" s="84"/>
      <c r="U33" s="85"/>
    </row>
    <row r="34" spans="1:44" s="1" customFormat="1" x14ac:dyDescent="0.35">
      <c r="A34" s="203"/>
      <c r="B34" s="211"/>
      <c r="C34" s="213"/>
      <c r="D34" s="58"/>
      <c r="E34" s="59"/>
      <c r="F34" s="60"/>
      <c r="G34" s="102"/>
      <c r="H34" s="102"/>
      <c r="I34" s="102"/>
      <c r="J34" s="103"/>
      <c r="K34" s="104"/>
      <c r="L34" s="103"/>
      <c r="M34" s="105"/>
      <c r="N34" s="103"/>
      <c r="O34" s="104"/>
      <c r="P34" s="106"/>
      <c r="Q34" s="107"/>
      <c r="R34" s="108"/>
      <c r="S34" s="52"/>
      <c r="T34" s="109"/>
      <c r="U34" s="110"/>
    </row>
    <row r="35" spans="1:44" s="54" customFormat="1" x14ac:dyDescent="0.35">
      <c r="A35" s="97"/>
      <c r="B35" s="111"/>
      <c r="C35" s="112" t="s">
        <v>74</v>
      </c>
      <c r="D35" s="113"/>
      <c r="E35" s="114"/>
      <c r="F35" s="112" t="s">
        <v>75</v>
      </c>
      <c r="G35" s="115"/>
      <c r="H35" s="116">
        <v>15</v>
      </c>
      <c r="I35" s="115"/>
      <c r="J35" s="117"/>
      <c r="K35" s="118"/>
      <c r="L35" s="23"/>
      <c r="M35" s="25"/>
      <c r="N35" s="117"/>
      <c r="O35" s="119"/>
      <c r="P35" s="23"/>
      <c r="Q35" s="25"/>
      <c r="R35" s="120"/>
      <c r="S35" s="28">
        <f>SUM(S38:S44)</f>
        <v>80</v>
      </c>
      <c r="T35" s="68"/>
      <c r="U35" s="121"/>
    </row>
    <row r="36" spans="1:44" s="17" customFormat="1" x14ac:dyDescent="0.35">
      <c r="A36" s="97"/>
      <c r="B36" s="111"/>
      <c r="C36" s="31" t="s">
        <v>43</v>
      </c>
      <c r="D36" s="32"/>
      <c r="E36" s="33"/>
      <c r="F36" s="34"/>
      <c r="G36" s="35"/>
      <c r="H36" s="32"/>
      <c r="I36" s="32"/>
      <c r="J36" s="36"/>
      <c r="K36" s="37"/>
      <c r="L36" s="36" t="s">
        <v>44</v>
      </c>
      <c r="M36" s="38"/>
      <c r="N36" s="39"/>
      <c r="O36" s="40"/>
      <c r="P36" s="36" t="s">
        <v>44</v>
      </c>
      <c r="Q36" s="37"/>
      <c r="R36" s="41"/>
      <c r="S36" s="42"/>
      <c r="T36" s="42"/>
      <c r="U36" s="43"/>
    </row>
    <row r="37" spans="1:44" s="17" customFormat="1" x14ac:dyDescent="0.35">
      <c r="A37" s="94"/>
      <c r="B37" s="111"/>
      <c r="C37" s="31" t="s">
        <v>45</v>
      </c>
      <c r="D37" s="32"/>
      <c r="E37" s="33"/>
      <c r="F37" s="34"/>
      <c r="G37" s="35"/>
      <c r="H37" s="32"/>
      <c r="I37" s="32"/>
      <c r="J37" s="36"/>
      <c r="K37" s="37"/>
      <c r="L37" s="36" t="s">
        <v>44</v>
      </c>
      <c r="M37" s="38"/>
      <c r="N37" s="39"/>
      <c r="O37" s="40"/>
      <c r="P37" s="36" t="s">
        <v>44</v>
      </c>
      <c r="Q37" s="37"/>
      <c r="R37" s="41"/>
      <c r="S37" s="42"/>
      <c r="T37" s="42"/>
      <c r="U37" s="43"/>
    </row>
    <row r="38" spans="1:44" s="54" customFormat="1" ht="14.5" customHeight="1" x14ac:dyDescent="0.35">
      <c r="A38" s="214" t="s">
        <v>76</v>
      </c>
      <c r="B38" s="215" t="s">
        <v>60</v>
      </c>
      <c r="C38" s="45" t="s">
        <v>77</v>
      </c>
      <c r="D38" s="122"/>
      <c r="E38" s="123"/>
      <c r="F38" s="86"/>
      <c r="G38" s="58"/>
      <c r="H38" s="62"/>
      <c r="I38" s="123"/>
      <c r="J38" s="207" t="s">
        <v>62</v>
      </c>
      <c r="K38" s="195">
        <v>0.5</v>
      </c>
      <c r="L38" s="207" t="s">
        <v>50</v>
      </c>
      <c r="M38" s="195">
        <v>0.5</v>
      </c>
      <c r="N38" s="65"/>
      <c r="O38" s="66"/>
      <c r="P38" s="207" t="s">
        <v>50</v>
      </c>
      <c r="Q38" s="195">
        <v>1</v>
      </c>
      <c r="R38" s="67"/>
      <c r="S38" s="52">
        <v>7</v>
      </c>
      <c r="T38" s="124"/>
      <c r="U38" s="125"/>
    </row>
    <row r="39" spans="1:44" x14ac:dyDescent="0.35">
      <c r="A39" s="214"/>
      <c r="B39" s="216"/>
      <c r="C39" s="45" t="s">
        <v>78</v>
      </c>
      <c r="D39" s="62"/>
      <c r="E39" s="59"/>
      <c r="F39" s="86"/>
      <c r="G39" s="126"/>
      <c r="H39" s="86"/>
      <c r="I39" s="86"/>
      <c r="J39" s="208"/>
      <c r="K39" s="196"/>
      <c r="L39" s="208"/>
      <c r="M39" s="196"/>
      <c r="N39" s="127"/>
      <c r="O39" s="128"/>
      <c r="P39" s="208"/>
      <c r="Q39" s="196"/>
      <c r="R39" s="120"/>
      <c r="S39" s="52">
        <v>31</v>
      </c>
      <c r="T39" s="129"/>
      <c r="U39" s="121"/>
    </row>
    <row r="40" spans="1:44" s="1" customFormat="1" x14ac:dyDescent="0.35">
      <c r="A40" s="214"/>
      <c r="B40" s="198" t="s">
        <v>47</v>
      </c>
      <c r="C40" s="130" t="s">
        <v>79</v>
      </c>
      <c r="D40" s="62"/>
      <c r="E40" s="59"/>
      <c r="F40" s="86"/>
      <c r="G40" s="126"/>
      <c r="H40" s="86"/>
      <c r="I40" s="86"/>
      <c r="J40" s="208"/>
      <c r="K40" s="196"/>
      <c r="L40" s="208"/>
      <c r="M40" s="196"/>
      <c r="N40" s="127"/>
      <c r="O40" s="128"/>
      <c r="P40" s="208"/>
      <c r="Q40" s="196"/>
      <c r="R40" s="120"/>
      <c r="S40" s="52">
        <v>14</v>
      </c>
      <c r="T40" s="129"/>
      <c r="U40" s="121"/>
    </row>
    <row r="41" spans="1:44" s="1" customFormat="1" x14ac:dyDescent="0.35">
      <c r="A41" s="214"/>
      <c r="B41" s="199"/>
      <c r="C41" s="60" t="s">
        <v>80</v>
      </c>
      <c r="D41" s="62"/>
      <c r="E41" s="59"/>
      <c r="F41" s="86"/>
      <c r="G41" s="126"/>
      <c r="H41" s="86"/>
      <c r="I41" s="86"/>
      <c r="J41" s="208"/>
      <c r="K41" s="196"/>
      <c r="L41" s="208"/>
      <c r="M41" s="196"/>
      <c r="N41" s="127"/>
      <c r="O41" s="128"/>
      <c r="P41" s="208"/>
      <c r="Q41" s="196"/>
      <c r="R41" s="120"/>
      <c r="S41" s="52">
        <v>14</v>
      </c>
      <c r="T41" s="129"/>
      <c r="U41" s="121"/>
    </row>
    <row r="42" spans="1:44" s="1" customFormat="1" x14ac:dyDescent="0.35">
      <c r="A42" s="214"/>
      <c r="B42" s="199"/>
      <c r="C42" s="60" t="s">
        <v>81</v>
      </c>
      <c r="D42" s="62"/>
      <c r="E42" s="59"/>
      <c r="F42" s="86"/>
      <c r="G42" s="126"/>
      <c r="H42" s="86"/>
      <c r="I42" s="86"/>
      <c r="J42" s="208"/>
      <c r="K42" s="196"/>
      <c r="L42" s="208"/>
      <c r="M42" s="196"/>
      <c r="N42" s="127"/>
      <c r="O42" s="128"/>
      <c r="P42" s="208"/>
      <c r="Q42" s="196"/>
      <c r="R42" s="120"/>
      <c r="S42" s="52">
        <v>7</v>
      </c>
      <c r="T42" s="129"/>
      <c r="U42" s="121"/>
    </row>
    <row r="43" spans="1:44" s="1" customFormat="1" x14ac:dyDescent="0.35">
      <c r="A43" s="214"/>
      <c r="B43" s="199"/>
      <c r="C43" s="60" t="s">
        <v>82</v>
      </c>
      <c r="D43" s="62"/>
      <c r="E43" s="59"/>
      <c r="F43" s="86"/>
      <c r="G43" s="126"/>
      <c r="H43" s="86"/>
      <c r="I43" s="86"/>
      <c r="J43" s="209"/>
      <c r="K43" s="197"/>
      <c r="L43" s="209"/>
      <c r="M43" s="197"/>
      <c r="N43" s="127"/>
      <c r="O43" s="128"/>
      <c r="P43" s="209"/>
      <c r="Q43" s="197"/>
      <c r="R43" s="120"/>
      <c r="S43" s="52">
        <v>7</v>
      </c>
      <c r="T43" s="129"/>
      <c r="U43" s="121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</row>
    <row r="44" spans="1:44" s="1" customFormat="1" x14ac:dyDescent="0.35">
      <c r="A44" s="214"/>
      <c r="B44" s="131"/>
      <c r="C44" s="132"/>
      <c r="D44" s="58"/>
      <c r="E44" s="59"/>
      <c r="F44" s="60"/>
      <c r="G44" s="102"/>
      <c r="H44" s="102"/>
      <c r="I44" s="102"/>
      <c r="J44" s="103"/>
      <c r="K44" s="104"/>
      <c r="L44" s="103"/>
      <c r="M44" s="105"/>
      <c r="N44" s="103"/>
      <c r="O44" s="104"/>
      <c r="P44" s="106"/>
      <c r="Q44" s="107"/>
      <c r="R44" s="108"/>
      <c r="S44" s="52"/>
      <c r="T44" s="109"/>
      <c r="U44" s="110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</row>
    <row r="45" spans="1:44" s="133" customFormat="1" x14ac:dyDescent="0.35">
      <c r="A45" s="97"/>
      <c r="B45" s="111"/>
      <c r="C45" s="77" t="s">
        <v>83</v>
      </c>
      <c r="D45" s="113"/>
      <c r="E45" s="114"/>
      <c r="F45" s="112" t="s">
        <v>84</v>
      </c>
      <c r="G45" s="115" t="s">
        <v>42</v>
      </c>
      <c r="H45" s="116">
        <v>10</v>
      </c>
      <c r="I45" s="115"/>
      <c r="J45" s="117"/>
      <c r="K45" s="118"/>
      <c r="L45" s="23"/>
      <c r="M45" s="25"/>
      <c r="N45" s="117"/>
      <c r="O45" s="119"/>
      <c r="P45" s="23"/>
      <c r="Q45" s="25"/>
      <c r="R45" s="120"/>
      <c r="S45" s="28">
        <f>SUM(S46:S50)</f>
        <v>70</v>
      </c>
      <c r="T45" s="68"/>
      <c r="U45" s="121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</row>
    <row r="46" spans="1:44" s="134" customFormat="1" x14ac:dyDescent="0.35">
      <c r="A46" s="200" t="s">
        <v>85</v>
      </c>
      <c r="B46" s="201" t="s">
        <v>60</v>
      </c>
      <c r="C46" s="135" t="s">
        <v>86</v>
      </c>
      <c r="D46" s="136"/>
      <c r="E46" s="137"/>
      <c r="F46" s="138" t="s">
        <v>87</v>
      </c>
      <c r="G46" s="139"/>
      <c r="H46" s="136">
        <v>4</v>
      </c>
      <c r="I46" s="136"/>
      <c r="J46" s="140"/>
      <c r="K46" s="141"/>
      <c r="L46" s="142" t="s">
        <v>44</v>
      </c>
      <c r="M46" s="143">
        <v>1</v>
      </c>
      <c r="N46" s="144"/>
      <c r="O46" s="40"/>
      <c r="P46" s="145" t="s">
        <v>44</v>
      </c>
      <c r="Q46" s="146">
        <v>1</v>
      </c>
      <c r="R46" s="41"/>
      <c r="S46" s="42">
        <v>21</v>
      </c>
      <c r="T46" s="42"/>
      <c r="U46" s="43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</row>
    <row r="47" spans="1:44" s="147" customFormat="1" x14ac:dyDescent="0.35">
      <c r="A47" s="200"/>
      <c r="B47" s="202"/>
      <c r="C47" s="148" t="s">
        <v>88</v>
      </c>
      <c r="D47" s="136"/>
      <c r="E47" s="137"/>
      <c r="F47" s="138"/>
      <c r="G47" s="139"/>
      <c r="H47" s="136">
        <v>2</v>
      </c>
      <c r="I47" s="136"/>
      <c r="J47" s="140"/>
      <c r="K47" s="141"/>
      <c r="L47" s="149" t="s">
        <v>44</v>
      </c>
      <c r="M47" s="150">
        <v>1</v>
      </c>
      <c r="N47" s="144"/>
      <c r="O47" s="40"/>
      <c r="P47" s="151" t="s">
        <v>44</v>
      </c>
      <c r="Q47" s="152">
        <v>1</v>
      </c>
      <c r="R47" s="41"/>
      <c r="S47" s="42">
        <v>14</v>
      </c>
      <c r="T47" s="42"/>
      <c r="U47" s="43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</row>
    <row r="48" spans="1:44" s="147" customFormat="1" x14ac:dyDescent="0.35">
      <c r="A48" s="200"/>
      <c r="B48" s="153" t="s">
        <v>89</v>
      </c>
      <c r="C48" s="154" t="s">
        <v>90</v>
      </c>
      <c r="D48" s="155"/>
      <c r="E48" s="156"/>
      <c r="F48" s="135"/>
      <c r="G48" s="157"/>
      <c r="H48" s="158">
        <v>4</v>
      </c>
      <c r="I48" s="157"/>
      <c r="J48" s="159"/>
      <c r="K48" s="160"/>
      <c r="L48" s="161" t="s">
        <v>44</v>
      </c>
      <c r="M48" s="162">
        <v>1</v>
      </c>
      <c r="N48" s="159"/>
      <c r="O48" s="119"/>
      <c r="P48" s="163" t="s">
        <v>44</v>
      </c>
      <c r="Q48" s="164">
        <v>1</v>
      </c>
      <c r="R48" s="120"/>
      <c r="S48" s="28">
        <v>21</v>
      </c>
      <c r="T48" s="68"/>
      <c r="U48" s="121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</row>
    <row r="49" spans="1:44" s="1" customFormat="1" x14ac:dyDescent="0.35">
      <c r="A49" s="97"/>
      <c r="B49" s="165"/>
      <c r="C49" s="60"/>
      <c r="D49" s="58"/>
      <c r="E49" s="59"/>
      <c r="F49" s="60"/>
      <c r="G49" s="102"/>
      <c r="H49" s="102"/>
      <c r="I49" s="102"/>
      <c r="J49" s="103"/>
      <c r="K49" s="104"/>
      <c r="L49" s="166"/>
      <c r="M49" s="167"/>
      <c r="N49" s="103"/>
      <c r="O49" s="104"/>
      <c r="P49" s="106"/>
      <c r="Q49" s="107"/>
      <c r="R49" s="108"/>
      <c r="S49" s="52"/>
      <c r="T49" s="109"/>
      <c r="U49" s="110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</row>
    <row r="50" spans="1:44" s="54" customFormat="1" x14ac:dyDescent="0.35">
      <c r="A50" s="203" t="s">
        <v>91</v>
      </c>
      <c r="B50" s="205" t="s">
        <v>60</v>
      </c>
      <c r="C50" s="112" t="s">
        <v>92</v>
      </c>
      <c r="D50" s="113"/>
      <c r="E50" s="114"/>
      <c r="F50" s="77" t="s">
        <v>93</v>
      </c>
      <c r="G50" s="168"/>
      <c r="H50" s="168">
        <v>5</v>
      </c>
      <c r="I50" s="168"/>
      <c r="J50" s="169"/>
      <c r="K50" s="170"/>
      <c r="L50" s="171" t="s">
        <v>44</v>
      </c>
      <c r="M50" s="172">
        <v>1</v>
      </c>
      <c r="N50" s="169"/>
      <c r="O50" s="170"/>
      <c r="P50" s="173" t="s">
        <v>44</v>
      </c>
      <c r="Q50" s="174">
        <v>1</v>
      </c>
      <c r="R50" s="108"/>
      <c r="S50" s="52">
        <v>14</v>
      </c>
      <c r="T50" s="109"/>
      <c r="U50" s="110"/>
    </row>
    <row r="51" spans="1:44" s="54" customFormat="1" x14ac:dyDescent="0.35">
      <c r="A51" s="204"/>
      <c r="B51" s="206"/>
      <c r="C51" s="130"/>
      <c r="D51" s="122"/>
      <c r="E51" s="123"/>
      <c r="F51" s="86"/>
      <c r="G51" s="58"/>
      <c r="H51" s="62"/>
      <c r="I51" s="123"/>
      <c r="J51" s="65"/>
      <c r="K51" s="107"/>
      <c r="L51" s="65"/>
      <c r="M51" s="175"/>
      <c r="N51" s="65"/>
      <c r="O51" s="66"/>
      <c r="P51" s="74"/>
      <c r="Q51" s="107"/>
      <c r="R51" s="67"/>
      <c r="S51" s="124"/>
      <c r="T51" s="124"/>
      <c r="U51" s="125"/>
    </row>
    <row r="52" spans="1:44" x14ac:dyDescent="0.35">
      <c r="C52" s="190" t="s">
        <v>94</v>
      </c>
      <c r="D52" s="190"/>
      <c r="E52" s="190"/>
      <c r="F52" s="191"/>
      <c r="G52" s="192"/>
      <c r="H52" s="176">
        <f>H50+H45+H35+H22+H14</f>
        <v>60</v>
      </c>
      <c r="I52" s="177"/>
      <c r="J52" s="193"/>
      <c r="K52" s="193"/>
      <c r="L52" s="193"/>
      <c r="M52" s="193"/>
      <c r="N52" s="193" t="s">
        <v>95</v>
      </c>
      <c r="O52" s="193"/>
      <c r="P52" s="193"/>
      <c r="Q52" s="194"/>
      <c r="R52" s="178"/>
      <c r="S52" s="178">
        <f>S50+S45+S35+S22+S14</f>
        <v>324</v>
      </c>
      <c r="T52" s="178"/>
      <c r="U52" s="178"/>
      <c r="W52" s="179"/>
    </row>
    <row r="53" spans="1:44" x14ac:dyDescent="0.35">
      <c r="C53" s="180" t="s">
        <v>96</v>
      </c>
      <c r="D53" s="181"/>
      <c r="E53" s="17"/>
      <c r="I53" s="1"/>
      <c r="K53" s="1"/>
      <c r="L53" s="1"/>
      <c r="M53" s="182"/>
      <c r="N53" s="1"/>
      <c r="O53" s="1"/>
      <c r="P53" s="1"/>
      <c r="Q53" s="1"/>
      <c r="R53" s="1"/>
      <c r="T53" s="182"/>
      <c r="U53" s="183"/>
    </row>
    <row r="54" spans="1:44" x14ac:dyDescent="0.35">
      <c r="C54" s="97"/>
      <c r="E54" s="1"/>
      <c r="M54" s="1"/>
      <c r="N54" s="1"/>
      <c r="Q54" s="1"/>
      <c r="U54" s="184"/>
    </row>
    <row r="55" spans="1:44" x14ac:dyDescent="0.35">
      <c r="C55" s="97" t="s">
        <v>97</v>
      </c>
      <c r="E55" s="1"/>
      <c r="Q55" s="1"/>
      <c r="U55" s="184"/>
    </row>
    <row r="56" spans="1:44" x14ac:dyDescent="0.35">
      <c r="C56" s="97" t="s">
        <v>98</v>
      </c>
      <c r="E56" s="1"/>
      <c r="Q56" s="1"/>
      <c r="U56" s="184"/>
    </row>
    <row r="57" spans="1:44" x14ac:dyDescent="0.35">
      <c r="C57" s="97"/>
      <c r="E57" s="1"/>
      <c r="Q57" s="1"/>
      <c r="U57" s="184"/>
    </row>
    <row r="58" spans="1:44" x14ac:dyDescent="0.35">
      <c r="C58" s="97"/>
      <c r="D58" s="185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7"/>
    </row>
    <row r="59" spans="1:44" x14ac:dyDescent="0.35">
      <c r="C59" s="188"/>
      <c r="E59" s="1"/>
    </row>
    <row r="60" spans="1:44" x14ac:dyDescent="0.35">
      <c r="C60" s="1"/>
      <c r="E60" s="1"/>
    </row>
    <row r="61" spans="1:44" x14ac:dyDescent="0.35">
      <c r="C61" s="1"/>
      <c r="E61" s="1"/>
    </row>
    <row r="62" spans="1:44" x14ac:dyDescent="0.35">
      <c r="C62" s="1"/>
      <c r="E62" s="1"/>
    </row>
    <row r="63" spans="1:44" x14ac:dyDescent="0.35">
      <c r="C63" s="1"/>
      <c r="E63" s="1"/>
    </row>
    <row r="64" spans="1:44" x14ac:dyDescent="0.35">
      <c r="C64" s="1"/>
      <c r="E64" s="1"/>
    </row>
    <row r="68" spans="17:17" x14ac:dyDescent="0.35">
      <c r="Q68" s="1"/>
    </row>
    <row r="69" spans="17:17" x14ac:dyDescent="0.35">
      <c r="Q69" s="1"/>
    </row>
  </sheetData>
  <protectedRanges>
    <protectedRange sqref="C51 C14:C19 C23:C25 C36:C39 C26 C28 C34" name="Plage1_1_1_1_1_1_4"/>
    <protectedRange sqref="C29:C32" name="Plage1_1_1_1_1_1_4_1"/>
    <protectedRange sqref="C40" name="Plage1_1_1_1_1_1_4_2"/>
    <protectedRange sqref="C21" name="Plage1_1_1_1_1_1_4_1_1"/>
  </protectedRanges>
  <mergeCells count="74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A13:B13"/>
    <mergeCell ref="C13:U13"/>
    <mergeCell ref="A17:A19"/>
    <mergeCell ref="B17:B19"/>
    <mergeCell ref="J17:J20"/>
    <mergeCell ref="K17:K20"/>
    <mergeCell ref="L17:L20"/>
    <mergeCell ref="M17:M20"/>
    <mergeCell ref="P17:P20"/>
    <mergeCell ref="Q17:Q20"/>
    <mergeCell ref="M25:M32"/>
    <mergeCell ref="P25:P32"/>
    <mergeCell ref="Q25:Q32"/>
    <mergeCell ref="A27:A28"/>
    <mergeCell ref="B27:B28"/>
    <mergeCell ref="C27:C28"/>
    <mergeCell ref="A31:A32"/>
    <mergeCell ref="B31:B32"/>
    <mergeCell ref="A25:A26"/>
    <mergeCell ref="B25:B26"/>
    <mergeCell ref="J25:J32"/>
    <mergeCell ref="K25:K32"/>
    <mergeCell ref="L25:L32"/>
    <mergeCell ref="A33:A34"/>
    <mergeCell ref="B33:B34"/>
    <mergeCell ref="C33:C34"/>
    <mergeCell ref="A38:A44"/>
    <mergeCell ref="B38:B39"/>
    <mergeCell ref="A46:A48"/>
    <mergeCell ref="B46:B47"/>
    <mergeCell ref="A50:A51"/>
    <mergeCell ref="B50:B51"/>
    <mergeCell ref="J38:J43"/>
    <mergeCell ref="C52:G52"/>
    <mergeCell ref="J52:M52"/>
    <mergeCell ref="N52:Q52"/>
    <mergeCell ref="Q38:Q43"/>
    <mergeCell ref="B40:B43"/>
    <mergeCell ref="K38:K43"/>
    <mergeCell ref="L38:L43"/>
    <mergeCell ref="M38:M43"/>
    <mergeCell ref="P38:P43"/>
  </mergeCells>
  <conditionalFormatting sqref="C51 C38:C39 C14:C19">
    <cfRule type="expression" dxfId="7" priority="17" stopIfTrue="1">
      <formula>($C14="UE")</formula>
    </cfRule>
  </conditionalFormatting>
  <conditionalFormatting sqref="C26 C28 C34">
    <cfRule type="expression" dxfId="6" priority="12" stopIfTrue="1">
      <formula>($C26="UE")</formula>
    </cfRule>
  </conditionalFormatting>
  <conditionalFormatting sqref="C25">
    <cfRule type="expression" dxfId="5" priority="5" stopIfTrue="1">
      <formula>($C25="UE")</formula>
    </cfRule>
  </conditionalFormatting>
  <conditionalFormatting sqref="C29:C32">
    <cfRule type="expression" dxfId="4" priority="4" stopIfTrue="1">
      <formula>($C29="UE")</formula>
    </cfRule>
  </conditionalFormatting>
  <conditionalFormatting sqref="C21">
    <cfRule type="expression" dxfId="3" priority="18" stopIfTrue="1">
      <formula>($C29="UE")</formula>
    </cfRule>
  </conditionalFormatting>
  <conditionalFormatting sqref="C40">
    <cfRule type="expression" dxfId="2" priority="3" stopIfTrue="1">
      <formula>($C39="UE")</formula>
    </cfRule>
  </conditionalFormatting>
  <conditionalFormatting sqref="C23:C24">
    <cfRule type="expression" dxfId="1" priority="2" stopIfTrue="1">
      <formula>($C23="UE")</formula>
    </cfRule>
  </conditionalFormatting>
  <conditionalFormatting sqref="C36:C37">
    <cfRule type="expression" dxfId="0" priority="1" stopIfTrue="1">
      <formula>($C35="UE")</formula>
    </cfRule>
  </conditionalFormatting>
  <dataValidations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50 C29:C33 C23:C26 C35:C39 C14:C19 C21" xr:uid="{00000000-0002-0000-0000-000000000000}"/>
    <dataValidation type="list" allowBlank="1" showInputMessage="1" showErrorMessage="1" sqref="L17 J17 P37 L25 L37 J25 J43:J50 P25 J22 J33:J34 J37" xr:uid="{001800B6-007A-4036-8959-005C00F5004B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'Liste valeurs'!$E$1:$E$107</xm:f>
          </x14:formula1>
          <xm:sqref>E44:E47 E49:E50 E14:E37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07"/>
  <sheetViews>
    <sheetView topLeftCell="A73" workbookViewId="0">
      <selection activeCell="E1" sqref="E1:E107"/>
    </sheetView>
  </sheetViews>
  <sheetFormatPr baseColWidth="10" defaultRowHeight="14.5" x14ac:dyDescent="0.35"/>
  <sheetData>
    <row r="1" spans="2:5" x14ac:dyDescent="0.35">
      <c r="E1" t="s">
        <v>99</v>
      </c>
    </row>
    <row r="2" spans="2:5" x14ac:dyDescent="0.35">
      <c r="E2" t="s">
        <v>100</v>
      </c>
    </row>
    <row r="3" spans="2:5" ht="43.5" x14ac:dyDescent="0.35">
      <c r="B3" s="189" t="s">
        <v>101</v>
      </c>
      <c r="E3" t="s">
        <v>102</v>
      </c>
    </row>
    <row r="4" spans="2:5" x14ac:dyDescent="0.35">
      <c r="B4" t="s">
        <v>103</v>
      </c>
      <c r="E4" t="s">
        <v>104</v>
      </c>
    </row>
    <row r="5" spans="2:5" x14ac:dyDescent="0.35">
      <c r="B5" t="s">
        <v>105</v>
      </c>
      <c r="E5" t="s">
        <v>106</v>
      </c>
    </row>
    <row r="6" spans="2:5" x14ac:dyDescent="0.35">
      <c r="B6" t="s">
        <v>51</v>
      </c>
      <c r="E6" t="s">
        <v>107</v>
      </c>
    </row>
    <row r="7" spans="2:5" x14ac:dyDescent="0.35">
      <c r="B7" t="s">
        <v>108</v>
      </c>
      <c r="E7" t="s">
        <v>109</v>
      </c>
    </row>
    <row r="8" spans="2:5" x14ac:dyDescent="0.35">
      <c r="B8" t="s">
        <v>110</v>
      </c>
      <c r="E8" t="s">
        <v>111</v>
      </c>
    </row>
    <row r="9" spans="2:5" x14ac:dyDescent="0.35">
      <c r="B9" t="s">
        <v>112</v>
      </c>
      <c r="E9" t="s">
        <v>113</v>
      </c>
    </row>
    <row r="10" spans="2:5" x14ac:dyDescent="0.35">
      <c r="B10" t="s">
        <v>114</v>
      </c>
      <c r="E10" t="s">
        <v>115</v>
      </c>
    </row>
    <row r="11" spans="2:5" x14ac:dyDescent="0.35">
      <c r="B11" t="s">
        <v>116</v>
      </c>
      <c r="E11" t="s">
        <v>117</v>
      </c>
    </row>
    <row r="12" spans="2:5" x14ac:dyDescent="0.35">
      <c r="B12" t="s">
        <v>118</v>
      </c>
      <c r="E12" t="s">
        <v>119</v>
      </c>
    </row>
    <row r="13" spans="2:5" x14ac:dyDescent="0.35">
      <c r="B13" t="s">
        <v>120</v>
      </c>
      <c r="E13" t="s">
        <v>121</v>
      </c>
    </row>
    <row r="14" spans="2:5" x14ac:dyDescent="0.35">
      <c r="B14" t="s">
        <v>122</v>
      </c>
      <c r="E14" t="s">
        <v>123</v>
      </c>
    </row>
    <row r="15" spans="2:5" x14ac:dyDescent="0.35">
      <c r="E15" t="s">
        <v>124</v>
      </c>
    </row>
    <row r="16" spans="2:5" x14ac:dyDescent="0.35">
      <c r="E16" t="s">
        <v>125</v>
      </c>
    </row>
    <row r="17" spans="2:5" x14ac:dyDescent="0.35">
      <c r="E17" t="s">
        <v>126</v>
      </c>
    </row>
    <row r="18" spans="2:5" x14ac:dyDescent="0.35">
      <c r="B18" t="s">
        <v>127</v>
      </c>
      <c r="E18" t="s">
        <v>128</v>
      </c>
    </row>
    <row r="19" spans="2:5" x14ac:dyDescent="0.35">
      <c r="B19" t="s">
        <v>129</v>
      </c>
      <c r="E19" t="s">
        <v>130</v>
      </c>
    </row>
    <row r="20" spans="2:5" x14ac:dyDescent="0.35">
      <c r="B20" t="s">
        <v>131</v>
      </c>
      <c r="E20" t="s">
        <v>132</v>
      </c>
    </row>
    <row r="21" spans="2:5" x14ac:dyDescent="0.35">
      <c r="E21" t="s">
        <v>133</v>
      </c>
    </row>
    <row r="22" spans="2:5" x14ac:dyDescent="0.35">
      <c r="E22" t="s">
        <v>134</v>
      </c>
    </row>
    <row r="23" spans="2:5" x14ac:dyDescent="0.35">
      <c r="E23" t="s">
        <v>135</v>
      </c>
    </row>
    <row r="24" spans="2:5" x14ac:dyDescent="0.35">
      <c r="E24" t="s">
        <v>136</v>
      </c>
    </row>
    <row r="25" spans="2:5" x14ac:dyDescent="0.35">
      <c r="E25" t="s">
        <v>137</v>
      </c>
    </row>
    <row r="26" spans="2:5" x14ac:dyDescent="0.35">
      <c r="E26" t="s">
        <v>138</v>
      </c>
    </row>
    <row r="27" spans="2:5" x14ac:dyDescent="0.35">
      <c r="E27" t="s">
        <v>139</v>
      </c>
    </row>
    <row r="28" spans="2:5" x14ac:dyDescent="0.35">
      <c r="E28" t="s">
        <v>140</v>
      </c>
    </row>
    <row r="29" spans="2:5" x14ac:dyDescent="0.35">
      <c r="E29" t="s">
        <v>141</v>
      </c>
    </row>
    <row r="30" spans="2:5" x14ac:dyDescent="0.35">
      <c r="E30" t="s">
        <v>142</v>
      </c>
    </row>
    <row r="31" spans="2:5" x14ac:dyDescent="0.35">
      <c r="E31" t="s">
        <v>143</v>
      </c>
    </row>
    <row r="32" spans="2:5" x14ac:dyDescent="0.35">
      <c r="E32" t="s">
        <v>144</v>
      </c>
    </row>
    <row r="33" spans="5:5" x14ac:dyDescent="0.35">
      <c r="E33" t="s">
        <v>145</v>
      </c>
    </row>
    <row r="34" spans="5:5" x14ac:dyDescent="0.35">
      <c r="E34" t="s">
        <v>146</v>
      </c>
    </row>
    <row r="35" spans="5:5" x14ac:dyDescent="0.35">
      <c r="E35" t="s">
        <v>147</v>
      </c>
    </row>
    <row r="36" spans="5:5" x14ac:dyDescent="0.35">
      <c r="E36" t="s">
        <v>148</v>
      </c>
    </row>
    <row r="37" spans="5:5" x14ac:dyDescent="0.35">
      <c r="E37" t="s">
        <v>149</v>
      </c>
    </row>
    <row r="38" spans="5:5" x14ac:dyDescent="0.35">
      <c r="E38" t="s">
        <v>150</v>
      </c>
    </row>
    <row r="39" spans="5:5" x14ac:dyDescent="0.35">
      <c r="E39" t="s">
        <v>151</v>
      </c>
    </row>
    <row r="40" spans="5:5" x14ac:dyDescent="0.35">
      <c r="E40" t="s">
        <v>152</v>
      </c>
    </row>
    <row r="41" spans="5:5" x14ac:dyDescent="0.35">
      <c r="E41" t="s">
        <v>153</v>
      </c>
    </row>
    <row r="42" spans="5:5" x14ac:dyDescent="0.35">
      <c r="E42" t="s">
        <v>154</v>
      </c>
    </row>
    <row r="43" spans="5:5" x14ac:dyDescent="0.35">
      <c r="E43" t="s">
        <v>155</v>
      </c>
    </row>
    <row r="44" spans="5:5" x14ac:dyDescent="0.35">
      <c r="E44" t="s">
        <v>156</v>
      </c>
    </row>
    <row r="45" spans="5:5" x14ac:dyDescent="0.35">
      <c r="E45" t="s">
        <v>157</v>
      </c>
    </row>
    <row r="46" spans="5:5" x14ac:dyDescent="0.35">
      <c r="E46" t="s">
        <v>158</v>
      </c>
    </row>
    <row r="47" spans="5:5" x14ac:dyDescent="0.35">
      <c r="E47" t="s">
        <v>159</v>
      </c>
    </row>
    <row r="48" spans="5:5" x14ac:dyDescent="0.35">
      <c r="E48" t="s">
        <v>160</v>
      </c>
    </row>
    <row r="49" spans="5:5" x14ac:dyDescent="0.35">
      <c r="E49" t="s">
        <v>161</v>
      </c>
    </row>
    <row r="50" spans="5:5" x14ac:dyDescent="0.35">
      <c r="E50" t="s">
        <v>162</v>
      </c>
    </row>
    <row r="51" spans="5:5" x14ac:dyDescent="0.35">
      <c r="E51" t="s">
        <v>163</v>
      </c>
    </row>
    <row r="52" spans="5:5" x14ac:dyDescent="0.35">
      <c r="E52" t="s">
        <v>164</v>
      </c>
    </row>
    <row r="53" spans="5:5" x14ac:dyDescent="0.35">
      <c r="E53" t="s">
        <v>165</v>
      </c>
    </row>
    <row r="54" spans="5:5" x14ac:dyDescent="0.35">
      <c r="E54" t="s">
        <v>166</v>
      </c>
    </row>
    <row r="55" spans="5:5" x14ac:dyDescent="0.35">
      <c r="E55" t="s">
        <v>167</v>
      </c>
    </row>
    <row r="56" spans="5:5" x14ac:dyDescent="0.35">
      <c r="E56" t="s">
        <v>168</v>
      </c>
    </row>
    <row r="57" spans="5:5" x14ac:dyDescent="0.35">
      <c r="E57" t="s">
        <v>169</v>
      </c>
    </row>
    <row r="58" spans="5:5" x14ac:dyDescent="0.35">
      <c r="E58" t="s">
        <v>170</v>
      </c>
    </row>
    <row r="59" spans="5:5" x14ac:dyDescent="0.35">
      <c r="E59" t="s">
        <v>171</v>
      </c>
    </row>
    <row r="60" spans="5:5" x14ac:dyDescent="0.35">
      <c r="E60" t="s">
        <v>172</v>
      </c>
    </row>
    <row r="61" spans="5:5" x14ac:dyDescent="0.35">
      <c r="E61" t="s">
        <v>173</v>
      </c>
    </row>
    <row r="62" spans="5:5" x14ac:dyDescent="0.35">
      <c r="E62" t="s">
        <v>174</v>
      </c>
    </row>
    <row r="63" spans="5:5" x14ac:dyDescent="0.35">
      <c r="E63" t="s">
        <v>175</v>
      </c>
    </row>
    <row r="64" spans="5:5" x14ac:dyDescent="0.35">
      <c r="E64" t="s">
        <v>176</v>
      </c>
    </row>
    <row r="65" spans="5:5" x14ac:dyDescent="0.35">
      <c r="E65" t="s">
        <v>177</v>
      </c>
    </row>
    <row r="66" spans="5:5" x14ac:dyDescent="0.35">
      <c r="E66" t="s">
        <v>178</v>
      </c>
    </row>
    <row r="67" spans="5:5" x14ac:dyDescent="0.35">
      <c r="E67" t="s">
        <v>179</v>
      </c>
    </row>
    <row r="68" spans="5:5" x14ac:dyDescent="0.35">
      <c r="E68" t="s">
        <v>180</v>
      </c>
    </row>
    <row r="69" spans="5:5" x14ac:dyDescent="0.35">
      <c r="E69" t="s">
        <v>181</v>
      </c>
    </row>
    <row r="70" spans="5:5" x14ac:dyDescent="0.35">
      <c r="E70" t="s">
        <v>182</v>
      </c>
    </row>
    <row r="71" spans="5:5" x14ac:dyDescent="0.35">
      <c r="E71" t="s">
        <v>183</v>
      </c>
    </row>
    <row r="72" spans="5:5" x14ac:dyDescent="0.35">
      <c r="E72" t="s">
        <v>184</v>
      </c>
    </row>
    <row r="73" spans="5:5" x14ac:dyDescent="0.35">
      <c r="E73" t="s">
        <v>185</v>
      </c>
    </row>
    <row r="74" spans="5:5" x14ac:dyDescent="0.35">
      <c r="E74" t="s">
        <v>186</v>
      </c>
    </row>
    <row r="75" spans="5:5" x14ac:dyDescent="0.35">
      <c r="E75" t="s">
        <v>187</v>
      </c>
    </row>
    <row r="76" spans="5:5" x14ac:dyDescent="0.35">
      <c r="E76" t="s">
        <v>188</v>
      </c>
    </row>
    <row r="77" spans="5:5" x14ac:dyDescent="0.35">
      <c r="E77" t="s">
        <v>189</v>
      </c>
    </row>
    <row r="78" spans="5:5" x14ac:dyDescent="0.35">
      <c r="E78" t="s">
        <v>190</v>
      </c>
    </row>
    <row r="79" spans="5:5" x14ac:dyDescent="0.35">
      <c r="E79" t="s">
        <v>191</v>
      </c>
    </row>
    <row r="80" spans="5:5" x14ac:dyDescent="0.35">
      <c r="E80" t="s">
        <v>192</v>
      </c>
    </row>
    <row r="81" spans="5:5" x14ac:dyDescent="0.35">
      <c r="E81" t="s">
        <v>193</v>
      </c>
    </row>
    <row r="82" spans="5:5" x14ac:dyDescent="0.35">
      <c r="E82" t="s">
        <v>194</v>
      </c>
    </row>
    <row r="83" spans="5:5" x14ac:dyDescent="0.35">
      <c r="E83" t="s">
        <v>195</v>
      </c>
    </row>
    <row r="84" spans="5:5" x14ac:dyDescent="0.35">
      <c r="E84" t="s">
        <v>196</v>
      </c>
    </row>
    <row r="85" spans="5:5" x14ac:dyDescent="0.35">
      <c r="E85" t="s">
        <v>197</v>
      </c>
    </row>
    <row r="86" spans="5:5" x14ac:dyDescent="0.35">
      <c r="E86" t="s">
        <v>198</v>
      </c>
    </row>
    <row r="87" spans="5:5" x14ac:dyDescent="0.35">
      <c r="E87" t="s">
        <v>199</v>
      </c>
    </row>
    <row r="88" spans="5:5" x14ac:dyDescent="0.35">
      <c r="E88" t="s">
        <v>200</v>
      </c>
    </row>
    <row r="89" spans="5:5" x14ac:dyDescent="0.35">
      <c r="E89" t="s">
        <v>201</v>
      </c>
    </row>
    <row r="90" spans="5:5" x14ac:dyDescent="0.35">
      <c r="E90" t="s">
        <v>202</v>
      </c>
    </row>
    <row r="91" spans="5:5" x14ac:dyDescent="0.35">
      <c r="E91" t="s">
        <v>203</v>
      </c>
    </row>
    <row r="92" spans="5:5" x14ac:dyDescent="0.35">
      <c r="E92" t="s">
        <v>204</v>
      </c>
    </row>
    <row r="93" spans="5:5" x14ac:dyDescent="0.35">
      <c r="E93" t="s">
        <v>205</v>
      </c>
    </row>
    <row r="94" spans="5:5" x14ac:dyDescent="0.35">
      <c r="E94" t="s">
        <v>206</v>
      </c>
    </row>
    <row r="95" spans="5:5" x14ac:dyDescent="0.35">
      <c r="E95" t="s">
        <v>207</v>
      </c>
    </row>
    <row r="96" spans="5:5" x14ac:dyDescent="0.35">
      <c r="E96" t="s">
        <v>208</v>
      </c>
    </row>
    <row r="97" spans="5:5" x14ac:dyDescent="0.35">
      <c r="E97" t="s">
        <v>209</v>
      </c>
    </row>
    <row r="98" spans="5:5" x14ac:dyDescent="0.35">
      <c r="E98" t="s">
        <v>210</v>
      </c>
    </row>
    <row r="99" spans="5:5" x14ac:dyDescent="0.35">
      <c r="E99" t="s">
        <v>211</v>
      </c>
    </row>
    <row r="100" spans="5:5" x14ac:dyDescent="0.35">
      <c r="E100" t="s">
        <v>212</v>
      </c>
    </row>
    <row r="101" spans="5:5" x14ac:dyDescent="0.35">
      <c r="E101" t="s">
        <v>213</v>
      </c>
    </row>
    <row r="102" spans="5:5" x14ac:dyDescent="0.35">
      <c r="E102" t="s">
        <v>214</v>
      </c>
    </row>
    <row r="103" spans="5:5" x14ac:dyDescent="0.35">
      <c r="E103" t="s">
        <v>215</v>
      </c>
    </row>
    <row r="104" spans="5:5" x14ac:dyDescent="0.35">
      <c r="E104" t="s">
        <v>216</v>
      </c>
    </row>
    <row r="105" spans="5:5" x14ac:dyDescent="0.35">
      <c r="E105" t="s">
        <v>217</v>
      </c>
    </row>
    <row r="106" spans="5:5" x14ac:dyDescent="0.35">
      <c r="E106" t="s">
        <v>218</v>
      </c>
    </row>
    <row r="107" spans="5:5" x14ac:dyDescent="0.35">
      <c r="E107" t="s">
        <v>219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MCC MAE CEFCO_année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BOULANGER</dc:creator>
  <cp:lastModifiedBy>SANDRINE FINE FALCY</cp:lastModifiedBy>
  <cp:revision>9</cp:revision>
  <dcterms:created xsi:type="dcterms:W3CDTF">2017-01-26T13:39:47Z</dcterms:created>
  <dcterms:modified xsi:type="dcterms:W3CDTF">2025-06-06T15:40:22Z</dcterms:modified>
</cp:coreProperties>
</file>